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9152" windowHeight="11760" activeTab="2"/>
  </bookViews>
  <sheets>
    <sheet name="конс" sheetId="5" r:id="rId1"/>
    <sheet name="мест" sheetId="4" state="hidden" r:id="rId2"/>
    <sheet name="обл" sheetId="1" r:id="rId3"/>
  </sheets>
  <definedNames>
    <definedName name="_xlnm.Print_Titles" localSheetId="0">конс!$A:$B</definedName>
    <definedName name="_xlnm.Print_Titles" localSheetId="1">мест!$A:$B</definedName>
    <definedName name="_xlnm.Print_Titles" localSheetId="2">обл!$A:$B</definedName>
    <definedName name="_xlnm.Print_Area" localSheetId="0">конс!$A$1:$AC$30</definedName>
    <definedName name="_xlnm.Print_Area" localSheetId="1">мест!$A$1:$AC$16</definedName>
    <definedName name="_xlnm.Print_Area" localSheetId="2">обл!$A$1:$AC$30</definedName>
  </definedNames>
  <calcPr calcId="125725"/>
</workbook>
</file>

<file path=xl/calcChain.xml><?xml version="1.0" encoding="utf-8"?>
<calcChain xmlns="http://schemas.openxmlformats.org/spreadsheetml/2006/main">
  <c r="I22" i="5"/>
  <c r="AC24" l="1"/>
  <c r="AB24"/>
  <c r="AA24"/>
  <c r="Z24"/>
  <c r="Y24"/>
  <c r="X24"/>
  <c r="V24"/>
  <c r="W24"/>
  <c r="U24"/>
  <c r="T24"/>
  <c r="S24"/>
  <c r="R24"/>
  <c r="Q24"/>
  <c r="P24"/>
  <c r="O24"/>
  <c r="N24"/>
  <c r="M22"/>
  <c r="K22"/>
  <c r="I23"/>
  <c r="N11"/>
  <c r="AC9" i="1" l="1"/>
  <c r="AC8" s="1"/>
  <c r="AC27" s="1"/>
  <c r="AC12" i="5"/>
  <c r="AC9" i="4"/>
  <c r="I9" i="1"/>
  <c r="I8" s="1"/>
  <c r="I27" s="1"/>
  <c r="I28" s="1"/>
  <c r="J9"/>
  <c r="J8" s="1"/>
  <c r="J27" s="1"/>
  <c r="K9"/>
  <c r="K8" s="1"/>
  <c r="K27" s="1"/>
  <c r="L9"/>
  <c r="L8" s="1"/>
  <c r="L27" s="1"/>
  <c r="M9"/>
  <c r="M8" s="1"/>
  <c r="M27" s="1"/>
  <c r="N9"/>
  <c r="N8" s="1"/>
  <c r="N27" s="1"/>
  <c r="O9"/>
  <c r="O8" s="1"/>
  <c r="O27" s="1"/>
  <c r="P9"/>
  <c r="P8" s="1"/>
  <c r="P27" s="1"/>
  <c r="Q9"/>
  <c r="Q8" s="1"/>
  <c r="Q27" s="1"/>
  <c r="R9"/>
  <c r="R8" s="1"/>
  <c r="R27" s="1"/>
  <c r="S9"/>
  <c r="S8" s="1"/>
  <c r="S27" s="1"/>
  <c r="T9"/>
  <c r="T8" s="1"/>
  <c r="T27" s="1"/>
  <c r="U9"/>
  <c r="U8" s="1"/>
  <c r="U27" s="1"/>
  <c r="V9"/>
  <c r="V8" s="1"/>
  <c r="V27" s="1"/>
  <c r="W9"/>
  <c r="W8" s="1"/>
  <c r="W27" s="1"/>
  <c r="X9"/>
  <c r="X8" s="1"/>
  <c r="X27" s="1"/>
  <c r="Y9"/>
  <c r="Y8" s="1"/>
  <c r="Y27" s="1"/>
  <c r="Z9"/>
  <c r="Z8" s="1"/>
  <c r="Z27" s="1"/>
  <c r="AA9"/>
  <c r="AA8" s="1"/>
  <c r="AA27" s="1"/>
  <c r="AB9"/>
  <c r="AB8" s="1"/>
  <c r="AB27" s="1"/>
  <c r="I9" i="4"/>
  <c r="J9"/>
  <c r="K9"/>
  <c r="M9"/>
  <c r="O9"/>
  <c r="Q9"/>
  <c r="S9"/>
  <c r="U9"/>
  <c r="W9"/>
  <c r="Y9"/>
  <c r="I15" i="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I11"/>
  <c r="J11"/>
  <c r="K11"/>
  <c r="L11"/>
  <c r="M11"/>
  <c r="O11"/>
  <c r="P11"/>
  <c r="Q11"/>
  <c r="R11"/>
  <c r="S11"/>
  <c r="T11"/>
  <c r="U11"/>
  <c r="V11"/>
  <c r="W11"/>
  <c r="X11"/>
  <c r="Y11"/>
  <c r="Z11"/>
  <c r="AA11"/>
  <c r="AB11"/>
  <c r="AC11"/>
  <c r="I10"/>
  <c r="J10"/>
  <c r="K10"/>
  <c r="M10"/>
  <c r="O10"/>
  <c r="Q10"/>
  <c r="S10"/>
  <c r="U10"/>
  <c r="W10"/>
  <c r="Y10"/>
  <c r="AA10"/>
  <c r="T10"/>
  <c r="AB9" i="4"/>
  <c r="L9"/>
  <c r="Z9"/>
  <c r="X10" i="5"/>
  <c r="V10"/>
  <c r="R9" i="4"/>
  <c r="P10" i="5"/>
  <c r="N10"/>
  <c r="S9" l="1"/>
  <c r="S8" s="1"/>
  <c r="U27" s="1"/>
  <c r="O9"/>
  <c r="O8" s="1"/>
  <c r="O27" s="1"/>
  <c r="U9"/>
  <c r="U8" s="1"/>
  <c r="W27" s="1"/>
  <c r="M9"/>
  <c r="M8" s="1"/>
  <c r="M27" s="1"/>
  <c r="N9"/>
  <c r="N8" s="1"/>
  <c r="N27" s="1"/>
  <c r="V9"/>
  <c r="V8" s="1"/>
  <c r="X27" s="1"/>
  <c r="X9"/>
  <c r="X8" s="1"/>
  <c r="Z27" s="1"/>
  <c r="P9"/>
  <c r="P8" s="1"/>
  <c r="N9" i="4"/>
  <c r="AB10" i="5"/>
  <c r="AB9" s="1"/>
  <c r="AB8" s="1"/>
  <c r="Z10"/>
  <c r="Z9" s="1"/>
  <c r="Z8" s="1"/>
  <c r="AB27" s="1"/>
  <c r="X9" i="4"/>
  <c r="V9"/>
  <c r="T9"/>
  <c r="T9" i="5"/>
  <c r="T8" s="1"/>
  <c r="V27" s="1"/>
  <c r="R10"/>
  <c r="R9" s="1"/>
  <c r="R8" s="1"/>
  <c r="T27" s="1"/>
  <c r="P9" i="4"/>
  <c r="L10" i="5"/>
  <c r="L9" s="1"/>
  <c r="L8" s="1"/>
  <c r="Y9"/>
  <c r="Y8" s="1"/>
  <c r="Q9"/>
  <c r="Q8" s="1"/>
  <c r="AA9"/>
  <c r="AA8" s="1"/>
  <c r="W9"/>
  <c r="W8" s="1"/>
  <c r="AC10"/>
  <c r="AC9" s="1"/>
  <c r="AC8" s="1"/>
  <c r="AA9" i="4"/>
  <c r="K9" i="5"/>
  <c r="K8" s="1"/>
  <c r="K27" s="1"/>
  <c r="I9"/>
  <c r="I8" s="1"/>
  <c r="I27" s="1"/>
  <c r="H9" i="1"/>
  <c r="G9"/>
  <c r="D9"/>
  <c r="D8" s="1"/>
  <c r="E9"/>
  <c r="F9"/>
  <c r="C9"/>
  <c r="C8" s="1"/>
  <c r="E9" i="4"/>
  <c r="E11" i="5"/>
  <c r="F11"/>
  <c r="G12"/>
  <c r="F15"/>
  <c r="D9" i="4"/>
  <c r="F9"/>
  <c r="G9"/>
  <c r="H9"/>
  <c r="C9"/>
  <c r="D15" i="5"/>
  <c r="E15"/>
  <c r="G15"/>
  <c r="H15"/>
  <c r="D14"/>
  <c r="E14"/>
  <c r="F14"/>
  <c r="G14"/>
  <c r="H14"/>
  <c r="D13"/>
  <c r="E13"/>
  <c r="F13"/>
  <c r="G13"/>
  <c r="H13"/>
  <c r="D12"/>
  <c r="E12"/>
  <c r="F12"/>
  <c r="H12"/>
  <c r="D11"/>
  <c r="G11"/>
  <c r="H11"/>
  <c r="D10"/>
  <c r="E10"/>
  <c r="F10"/>
  <c r="G10"/>
  <c r="H10"/>
  <c r="C11"/>
  <c r="C12"/>
  <c r="C13"/>
  <c r="C14"/>
  <c r="C15"/>
  <c r="C10"/>
  <c r="E8" i="1" l="1"/>
  <c r="E22" s="1"/>
  <c r="G8"/>
  <c r="G27" s="1"/>
  <c r="G28" s="1"/>
  <c r="F8"/>
  <c r="F22" s="1"/>
  <c r="H8"/>
  <c r="Y27" i="5"/>
  <c r="AA27"/>
  <c r="AC27"/>
  <c r="S27"/>
  <c r="Q27"/>
  <c r="R27"/>
  <c r="P27"/>
  <c r="C9"/>
  <c r="C8" s="1"/>
  <c r="C27" s="1"/>
  <c r="J9"/>
  <c r="J8" s="1"/>
  <c r="H9"/>
  <c r="H8" s="1"/>
  <c r="H27" s="1"/>
  <c r="F9"/>
  <c r="F8" s="1"/>
  <c r="F27" s="1"/>
  <c r="D9"/>
  <c r="D8" s="1"/>
  <c r="D27" s="1"/>
  <c r="E28" i="1"/>
  <c r="E9" i="5"/>
  <c r="E8" s="1"/>
  <c r="E27" s="1"/>
  <c r="G9"/>
  <c r="G8" s="1"/>
  <c r="G27" s="1"/>
  <c r="D27" i="1"/>
  <c r="D28" s="1"/>
  <c r="H27"/>
  <c r="J28"/>
  <c r="L28"/>
  <c r="N28"/>
  <c r="P28"/>
  <c r="R28"/>
  <c r="V28"/>
  <c r="X28"/>
  <c r="C27"/>
  <c r="C28" s="1"/>
  <c r="Z28" l="1"/>
  <c r="T28"/>
  <c r="AB28"/>
</calcChain>
</file>

<file path=xl/sharedStrings.xml><?xml version="1.0" encoding="utf-8"?>
<sst xmlns="http://schemas.openxmlformats.org/spreadsheetml/2006/main" count="240" uniqueCount="64">
  <si>
    <t>Прогноз основных характеристик областного бюджета Ульяновской области</t>
  </si>
  <si>
    <t>млн. рублей.</t>
  </si>
  <si>
    <t>Показатель</t>
  </si>
  <si>
    <t>х</t>
  </si>
  <si>
    <t>Дефицит (профицит)</t>
  </si>
  <si>
    <t>2015 (отчёт)</t>
  </si>
  <si>
    <t>№ 
п/п</t>
  </si>
  <si>
    <t>1.</t>
  </si>
  <si>
    <t>1.1.</t>
  </si>
  <si>
    <t>1.1.1.</t>
  </si>
  <si>
    <t>1.1.2.</t>
  </si>
  <si>
    <t>1.1.1.1.</t>
  </si>
  <si>
    <t>1.1.1.2.</t>
  </si>
  <si>
    <t>1.1.1.3.</t>
  </si>
  <si>
    <t>1.1.1.4.</t>
  </si>
  <si>
    <t>1.2.</t>
  </si>
  <si>
    <t>1.2.1.</t>
  </si>
  <si>
    <t>1.2.2.</t>
  </si>
  <si>
    <t>1.2.3.</t>
  </si>
  <si>
    <t>1.2.4.</t>
  </si>
  <si>
    <t>2.</t>
  </si>
  <si>
    <t>2.2.</t>
  </si>
  <si>
    <t>2.1.</t>
  </si>
  <si>
    <t>2.2.1.</t>
  </si>
  <si>
    <t>Государственный долг (на конец года), млн. рублей</t>
  </si>
  <si>
    <t>3.</t>
  </si>
  <si>
    <t>4.</t>
  </si>
  <si>
    <t>5.</t>
  </si>
  <si>
    <t>6.</t>
  </si>
  <si>
    <t>Отношение государственного долга Ульяновской области к объёму доходов областного бюджета без учёта безвозмездных поступлений, процентов</t>
  </si>
  <si>
    <t>Уровень дефицита (профицита), процентов</t>
  </si>
  <si>
    <t xml:space="preserve">Условно-утверждённые расходы, млн. рублей </t>
  </si>
  <si>
    <t>Расходы на обслуживание государственного долга, млн. рублей</t>
  </si>
  <si>
    <t>Расходы за счёт целевых поступлений от других бюджетов бюджетной системы Российской Федерации и от государственной корпорации – Фонда содействию реформированию жилищно-коммунального хозяйства, млн. рублей, в том числе:</t>
  </si>
  <si>
    <t>Расходы без учёта расходов осуществляемых за счёт целевых поступлений от других бюджетов бюджетной системы Российской Федерации и от государственной корпорации – Фонда содействию реформированию жилищно-коммунального хозяйства, млн. рублей, в том числе:</t>
  </si>
  <si>
    <t>Доходы, всего, млн. рублей,
из них:</t>
  </si>
  <si>
    <t>Налоговые доходы, млн. рублей, в том числе:</t>
  </si>
  <si>
    <t>Налоговые и неналоговые доходы, млн. рублей, в том числе:</t>
  </si>
  <si>
    <t>Налог на прибыль организаций, млн. рублей</t>
  </si>
  <si>
    <t>Налог на доходы физических лиц, млн. рублей</t>
  </si>
  <si>
    <t>Налог на имущество организаций, млн. рублей</t>
  </si>
  <si>
    <t>Акцизы, млн. рублей</t>
  </si>
  <si>
    <t xml:space="preserve">Неналоговые доходы, млн. рублей </t>
  </si>
  <si>
    <t>Безвозмездные поступления, млн. рублей</t>
  </si>
  <si>
    <t>в том числе из федерального бюджета, млн. рублей</t>
  </si>
  <si>
    <t>Дотации, млн. рублей</t>
  </si>
  <si>
    <t>Субсидии, млн. рублей</t>
  </si>
  <si>
    <t>Субвенции, млн. рублей</t>
  </si>
  <si>
    <t>Иные межбюджетные трансферты, млн. рублей</t>
  </si>
  <si>
    <t>Расходы, всего, млн. рублей, 
из них:</t>
  </si>
  <si>
    <t>2.2..2.</t>
  </si>
  <si>
    <t>Прогноз основных характеристик местных бюджетов Ульяновской области</t>
  </si>
  <si>
    <t>Прогноз основных характеристик консолидированного бюджета Ульяновской области</t>
  </si>
  <si>
    <t>2016 (отчёт)</t>
  </si>
  <si>
    <t>2016 (отчет)</t>
  </si>
  <si>
    <t>млн рублей</t>
  </si>
  <si>
    <t>2017 (отчёт)</t>
  </si>
  <si>
    <t>2019 (оценка)</t>
  </si>
  <si>
    <t>2018 (отчёт)</t>
  </si>
  <si>
    <t>Плановый период</t>
  </si>
  <si>
    <t>консерва-тивный</t>
  </si>
  <si>
    <t>базовый</t>
  </si>
  <si>
    <t>ПРИЛОЖЕНИЕ 1</t>
  </si>
  <si>
    <t>ПРИЛОЖЕНИЕ 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</si>
</sst>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1" fillId="0" borderId="0" xfId="0" applyFont="1"/>
    <xf numFmtId="164" fontId="0" fillId="0" borderId="0" xfId="0" applyNumberFormat="1"/>
    <xf numFmtId="0" fontId="0" fillId="0" borderId="1" xfId="0" applyBorder="1" applyAlignme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/>
    <xf numFmtId="1" fontId="2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5" fontId="2" fillId="0" borderId="1" xfId="0" applyNumberFormat="1" applyFont="1" applyFill="1" applyBorder="1" applyAlignment="1">
      <alignment wrapText="1"/>
    </xf>
    <xf numFmtId="165" fontId="2" fillId="0" borderId="1" xfId="0" applyNumberFormat="1" applyFont="1" applyFill="1" applyBorder="1" applyAlignment="1"/>
    <xf numFmtId="14" fontId="2" fillId="0" borderId="0" xfId="0" applyNumberFormat="1" applyFont="1"/>
    <xf numFmtId="165" fontId="2" fillId="2" borderId="1" xfId="0" applyNumberFormat="1" applyFont="1" applyFill="1" applyBorder="1" applyAlignment="1">
      <alignment wrapText="1"/>
    </xf>
    <xf numFmtId="165" fontId="3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165" fontId="3" fillId="3" borderId="1" xfId="0" applyNumberFormat="1" applyFont="1" applyFill="1" applyBorder="1" applyAlignment="1">
      <alignment wrapText="1"/>
    </xf>
    <xf numFmtId="165" fontId="2" fillId="3" borderId="1" xfId="0" applyNumberFormat="1" applyFont="1" applyFill="1" applyBorder="1" applyAlignment="1">
      <alignment wrapText="1"/>
    </xf>
    <xf numFmtId="165" fontId="2" fillId="3" borderId="1" xfId="0" applyNumberFormat="1" applyFont="1" applyFill="1" applyBorder="1" applyAlignment="1"/>
    <xf numFmtId="0" fontId="1" fillId="0" borderId="1" xfId="0" applyFont="1" applyBorder="1"/>
    <xf numFmtId="164" fontId="2" fillId="0" borderId="1" xfId="0" applyNumberFormat="1" applyFont="1" applyBorder="1" applyAlignment="1"/>
    <xf numFmtId="165" fontId="2" fillId="0" borderId="0" xfId="0" applyNumberFormat="1" applyFont="1"/>
    <xf numFmtId="0" fontId="2" fillId="0" borderId="4" xfId="0" applyFont="1" applyFill="1" applyBorder="1" applyAlignment="1">
      <alignment wrapText="1"/>
    </xf>
    <xf numFmtId="0" fontId="2" fillId="0" borderId="5" xfId="0" applyFont="1" applyBorder="1" applyAlignment="1">
      <alignment wrapText="1"/>
    </xf>
    <xf numFmtId="164" fontId="3" fillId="0" borderId="5" xfId="0" applyNumberFormat="1" applyFont="1" applyBorder="1" applyAlignment="1">
      <alignment wrapText="1"/>
    </xf>
    <xf numFmtId="164" fontId="2" fillId="0" borderId="5" xfId="0" applyNumberFormat="1" applyFont="1" applyBorder="1" applyAlignment="1">
      <alignment wrapText="1"/>
    </xf>
    <xf numFmtId="1" fontId="2" fillId="0" borderId="5" xfId="0" applyNumberFormat="1" applyFont="1" applyBorder="1" applyAlignment="1">
      <alignment wrapText="1"/>
    </xf>
    <xf numFmtId="0" fontId="3" fillId="0" borderId="7" xfId="0" applyFont="1" applyBorder="1" applyAlignment="1">
      <alignment wrapText="1"/>
    </xf>
    <xf numFmtId="165" fontId="2" fillId="0" borderId="7" xfId="0" applyNumberFormat="1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1" xfId="0" applyBorder="1"/>
    <xf numFmtId="0" fontId="0" fillId="4" borderId="0" xfId="0" applyFill="1"/>
    <xf numFmtId="164" fontId="0" fillId="4" borderId="0" xfId="0" applyNumberFormat="1" applyFill="1"/>
    <xf numFmtId="165" fontId="3" fillId="0" borderId="1" xfId="0" applyNumberFormat="1" applyFont="1" applyBorder="1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165" fontId="3" fillId="2" borderId="5" xfId="0" applyNumberFormat="1" applyFont="1" applyFill="1" applyBorder="1" applyAlignment="1">
      <alignment wrapText="1"/>
    </xf>
    <xf numFmtId="165" fontId="2" fillId="2" borderId="1" xfId="0" applyNumberFormat="1" applyFont="1" applyFill="1" applyBorder="1" applyAlignment="1"/>
    <xf numFmtId="165" fontId="2" fillId="2" borderId="5" xfId="0" applyNumberFormat="1" applyFont="1" applyFill="1" applyBorder="1" applyAlignment="1"/>
    <xf numFmtId="0" fontId="3" fillId="2" borderId="5" xfId="0" applyFont="1" applyFill="1" applyBorder="1" applyAlignment="1">
      <alignment wrapText="1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wrapText="1"/>
    </xf>
    <xf numFmtId="0" fontId="2" fillId="0" borderId="5" xfId="0" applyFont="1" applyBorder="1" applyAlignment="1"/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/>
    <xf numFmtId="0" fontId="2" fillId="2" borderId="5" xfId="0" applyFont="1" applyFill="1" applyBorder="1" applyAlignment="1">
      <alignment wrapText="1"/>
    </xf>
    <xf numFmtId="164" fontId="0" fillId="2" borderId="0" xfId="0" applyNumberForma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0" fontId="2" fillId="2" borderId="8" xfId="0" applyFont="1" applyFill="1" applyBorder="1" applyAlignment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4"/>
  <sheetViews>
    <sheetView view="pageBreakPreview" zoomScale="68" zoomScaleNormal="90" zoomScaleSheetLayoutView="68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2" sqref="M2:N2"/>
    </sheetView>
  </sheetViews>
  <sheetFormatPr defaultRowHeight="18"/>
  <cols>
    <col min="1" max="1" width="12.88671875" style="14" customWidth="1"/>
    <col min="2" max="2" width="28.44140625" customWidth="1"/>
    <col min="3" max="7" width="12.5546875" customWidth="1"/>
    <col min="8" max="9" width="14" customWidth="1"/>
    <col min="10" max="29" width="12.5546875" customWidth="1"/>
  </cols>
  <sheetData>
    <row r="1" spans="1:30" ht="17.399999999999999">
      <c r="A1" s="74" t="s">
        <v>52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31"/>
    </row>
    <row r="2" spans="1:30">
      <c r="A2" s="26"/>
      <c r="B2" s="1"/>
      <c r="M2" s="73" t="s">
        <v>62</v>
      </c>
      <c r="N2" s="73"/>
    </row>
    <row r="3" spans="1:30">
      <c r="B3" s="2" t="s">
        <v>1</v>
      </c>
    </row>
    <row r="4" spans="1:30" ht="37.5" customHeight="1">
      <c r="A4" s="75" t="s">
        <v>6</v>
      </c>
      <c r="B4" s="78" t="s">
        <v>2</v>
      </c>
      <c r="C4" s="78" t="s">
        <v>5</v>
      </c>
      <c r="D4" s="78" t="s">
        <v>53</v>
      </c>
      <c r="E4" s="78" t="s">
        <v>56</v>
      </c>
      <c r="F4" s="78" t="s">
        <v>58</v>
      </c>
      <c r="G4" s="78" t="s">
        <v>57</v>
      </c>
      <c r="H4" s="81" t="s">
        <v>59</v>
      </c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3"/>
    </row>
    <row r="5" spans="1:30" ht="37.5" customHeight="1">
      <c r="A5" s="76"/>
      <c r="B5" s="79"/>
      <c r="C5" s="79"/>
      <c r="D5" s="79"/>
      <c r="E5" s="79"/>
      <c r="F5" s="79"/>
      <c r="G5" s="79"/>
      <c r="H5" s="81">
        <v>2020</v>
      </c>
      <c r="I5" s="83"/>
      <c r="J5" s="81">
        <v>2021</v>
      </c>
      <c r="K5" s="83"/>
      <c r="L5" s="81">
        <v>2022</v>
      </c>
      <c r="M5" s="83"/>
      <c r="N5" s="71">
        <v>2023</v>
      </c>
      <c r="O5" s="72"/>
      <c r="P5" s="71">
        <v>2024</v>
      </c>
      <c r="Q5" s="72"/>
      <c r="R5" s="71">
        <v>2025</v>
      </c>
      <c r="S5" s="72"/>
      <c r="T5" s="71">
        <v>2026</v>
      </c>
      <c r="U5" s="72"/>
      <c r="V5" s="71">
        <v>2027</v>
      </c>
      <c r="W5" s="72"/>
      <c r="X5" s="71">
        <v>2028</v>
      </c>
      <c r="Y5" s="72"/>
      <c r="Z5" s="71">
        <v>2029</v>
      </c>
      <c r="AA5" s="72"/>
      <c r="AB5" s="71">
        <v>2030</v>
      </c>
      <c r="AC5" s="72"/>
    </row>
    <row r="6" spans="1:30" ht="36">
      <c r="A6" s="77"/>
      <c r="B6" s="80"/>
      <c r="C6" s="80"/>
      <c r="D6" s="80"/>
      <c r="E6" s="80"/>
      <c r="F6" s="80"/>
      <c r="G6" s="80"/>
      <c r="H6" s="3" t="s">
        <v>60</v>
      </c>
      <c r="I6" s="3" t="s">
        <v>61</v>
      </c>
      <c r="J6" s="3" t="s">
        <v>60</v>
      </c>
      <c r="K6" s="3" t="s">
        <v>61</v>
      </c>
      <c r="L6" s="3" t="s">
        <v>60</v>
      </c>
      <c r="M6" s="3" t="s">
        <v>61</v>
      </c>
      <c r="N6" s="3" t="s">
        <v>60</v>
      </c>
      <c r="O6" s="3" t="s">
        <v>61</v>
      </c>
      <c r="P6" s="3" t="s">
        <v>60</v>
      </c>
      <c r="Q6" s="3" t="s">
        <v>61</v>
      </c>
      <c r="R6" s="3" t="s">
        <v>60</v>
      </c>
      <c r="S6" s="3" t="s">
        <v>61</v>
      </c>
      <c r="T6" s="3" t="s">
        <v>60</v>
      </c>
      <c r="U6" s="3" t="s">
        <v>61</v>
      </c>
      <c r="V6" s="3" t="s">
        <v>60</v>
      </c>
      <c r="W6" s="3" t="s">
        <v>61</v>
      </c>
      <c r="X6" s="3" t="s">
        <v>60</v>
      </c>
      <c r="Y6" s="3" t="s">
        <v>61</v>
      </c>
      <c r="Z6" s="3" t="s">
        <v>60</v>
      </c>
      <c r="AA6" s="3" t="s">
        <v>61</v>
      </c>
      <c r="AB6" s="3" t="s">
        <v>60</v>
      </c>
      <c r="AC6" s="3" t="s">
        <v>61</v>
      </c>
    </row>
    <row r="7" spans="1:30">
      <c r="A7" s="17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23</v>
      </c>
      <c r="Y7" s="4">
        <v>24</v>
      </c>
      <c r="Z7" s="4">
        <v>25</v>
      </c>
      <c r="AA7" s="4">
        <v>26</v>
      </c>
      <c r="AB7" s="4">
        <v>27</v>
      </c>
      <c r="AC7" s="4">
        <v>28</v>
      </c>
      <c r="AD7" s="32"/>
    </row>
    <row r="8" spans="1:30" s="7" customFormat="1" ht="52.2">
      <c r="A8" s="16" t="s">
        <v>7</v>
      </c>
      <c r="B8" s="6" t="s">
        <v>35</v>
      </c>
      <c r="C8" s="23">
        <f t="shared" ref="C8:I8" si="0">C9+C16</f>
        <v>45641.2</v>
      </c>
      <c r="D8" s="28">
        <f t="shared" si="0"/>
        <v>55717.100000000006</v>
      </c>
      <c r="E8" s="28">
        <f t="shared" si="0"/>
        <v>58438.8</v>
      </c>
      <c r="F8" s="28">
        <f t="shared" si="0"/>
        <v>65613.2</v>
      </c>
      <c r="G8" s="28">
        <f t="shared" si="0"/>
        <v>69904.400000000009</v>
      </c>
      <c r="H8" s="28">
        <f t="shared" si="0"/>
        <v>68250.099999999991</v>
      </c>
      <c r="I8" s="28">
        <f t="shared" si="0"/>
        <v>68706.2</v>
      </c>
      <c r="J8" s="28">
        <f t="shared" ref="J8:AC8" si="1">J9+J16</f>
        <v>67777.399999999994</v>
      </c>
      <c r="K8" s="28">
        <f t="shared" si="1"/>
        <v>68520.800000000003</v>
      </c>
      <c r="L8" s="28">
        <f t="shared" si="1"/>
        <v>66520.600000000006</v>
      </c>
      <c r="M8" s="28">
        <f t="shared" si="1"/>
        <v>67737.899999999994</v>
      </c>
      <c r="N8" s="28">
        <f t="shared" si="1"/>
        <v>68444.7</v>
      </c>
      <c r="O8" s="28">
        <f t="shared" si="1"/>
        <v>69784.5</v>
      </c>
      <c r="P8" s="28">
        <f t="shared" si="1"/>
        <v>70433.5</v>
      </c>
      <c r="Q8" s="28">
        <f t="shared" si="1"/>
        <v>71900.100000000006</v>
      </c>
      <c r="R8" s="28">
        <f t="shared" si="1"/>
        <v>72489.400000000009</v>
      </c>
      <c r="S8" s="28">
        <f t="shared" si="1"/>
        <v>74087.199999999997</v>
      </c>
      <c r="T8" s="28">
        <f t="shared" si="1"/>
        <v>74612.5</v>
      </c>
      <c r="U8" s="28">
        <f t="shared" si="1"/>
        <v>76348.100000000006</v>
      </c>
      <c r="V8" s="28">
        <f t="shared" si="1"/>
        <v>76811.399999999994</v>
      </c>
      <c r="W8" s="28">
        <f t="shared" si="1"/>
        <v>78685.3</v>
      </c>
      <c r="X8" s="28">
        <f t="shared" si="1"/>
        <v>79082.5</v>
      </c>
      <c r="Y8" s="28">
        <f t="shared" si="1"/>
        <v>81101.599999999991</v>
      </c>
      <c r="Z8" s="28">
        <f t="shared" si="1"/>
        <v>81430.300000000017</v>
      </c>
      <c r="AA8" s="28">
        <f t="shared" si="1"/>
        <v>83599.600000000006</v>
      </c>
      <c r="AB8" s="28">
        <f t="shared" si="1"/>
        <v>83857.700000000012</v>
      </c>
      <c r="AC8" s="28">
        <f t="shared" si="1"/>
        <v>86182.1</v>
      </c>
    </row>
    <row r="9" spans="1:30" s="7" customFormat="1" ht="69.599999999999994">
      <c r="A9" s="16" t="s">
        <v>8</v>
      </c>
      <c r="B9" s="6" t="s">
        <v>37</v>
      </c>
      <c r="C9" s="28">
        <f>C10+C15</f>
        <v>35637.599999999999</v>
      </c>
      <c r="D9" s="28">
        <f t="shared" ref="D9:AC9" si="2">D10+D15</f>
        <v>45353.9</v>
      </c>
      <c r="E9" s="28">
        <f t="shared" si="2"/>
        <v>47244.3</v>
      </c>
      <c r="F9" s="28">
        <f t="shared" si="2"/>
        <v>53177.4</v>
      </c>
      <c r="G9" s="28">
        <f t="shared" si="2"/>
        <v>54593.200000000004</v>
      </c>
      <c r="H9" s="28">
        <f t="shared" si="2"/>
        <v>57646.999999999993</v>
      </c>
      <c r="I9" s="28">
        <f t="shared" si="2"/>
        <v>58103.1</v>
      </c>
      <c r="J9" s="28">
        <f t="shared" si="2"/>
        <v>59868.299999999996</v>
      </c>
      <c r="K9" s="28">
        <f t="shared" si="2"/>
        <v>60611.7</v>
      </c>
      <c r="L9" s="28">
        <f t="shared" si="2"/>
        <v>61318.8</v>
      </c>
      <c r="M9" s="28">
        <f t="shared" si="2"/>
        <v>62536.1</v>
      </c>
      <c r="N9" s="28">
        <f t="shared" si="2"/>
        <v>63242.899999999994</v>
      </c>
      <c r="O9" s="28">
        <f t="shared" si="2"/>
        <v>64582.7</v>
      </c>
      <c r="P9" s="28">
        <f t="shared" si="2"/>
        <v>65231.7</v>
      </c>
      <c r="Q9" s="28">
        <f t="shared" si="2"/>
        <v>66698.3</v>
      </c>
      <c r="R9" s="28">
        <f t="shared" si="2"/>
        <v>67287.600000000006</v>
      </c>
      <c r="S9" s="28">
        <f t="shared" si="2"/>
        <v>68885.399999999994</v>
      </c>
      <c r="T9" s="28">
        <f t="shared" si="2"/>
        <v>69410.7</v>
      </c>
      <c r="U9" s="28">
        <f t="shared" si="2"/>
        <v>71146.3</v>
      </c>
      <c r="V9" s="28">
        <f t="shared" si="2"/>
        <v>71609.599999999991</v>
      </c>
      <c r="W9" s="28">
        <f t="shared" si="2"/>
        <v>73483.5</v>
      </c>
      <c r="X9" s="28">
        <f t="shared" si="2"/>
        <v>73880.7</v>
      </c>
      <c r="Y9" s="28">
        <f t="shared" si="2"/>
        <v>75899.799999999988</v>
      </c>
      <c r="Z9" s="28">
        <f t="shared" si="2"/>
        <v>76228.500000000015</v>
      </c>
      <c r="AA9" s="28">
        <f t="shared" si="2"/>
        <v>78397.8</v>
      </c>
      <c r="AB9" s="28">
        <f t="shared" si="2"/>
        <v>78655.900000000009</v>
      </c>
      <c r="AC9" s="28">
        <f t="shared" si="2"/>
        <v>80980.3</v>
      </c>
    </row>
    <row r="10" spans="1:30" ht="36">
      <c r="A10" s="15" t="s">
        <v>9</v>
      </c>
      <c r="B10" s="5" t="s">
        <v>36</v>
      </c>
      <c r="C10" s="27">
        <f>мест!C10+обл!C10</f>
        <v>33192</v>
      </c>
      <c r="D10" s="27">
        <f>мест!D10+обл!D10</f>
        <v>43018.5</v>
      </c>
      <c r="E10" s="27">
        <f>мест!E10+обл!E10</f>
        <v>45124.5</v>
      </c>
      <c r="F10" s="27">
        <f>мест!F10+обл!F10</f>
        <v>50832.6</v>
      </c>
      <c r="G10" s="27">
        <f>мест!G10+обл!G10</f>
        <v>52541.4</v>
      </c>
      <c r="H10" s="27">
        <f>мест!H10+обл!H10</f>
        <v>55543.799999999996</v>
      </c>
      <c r="I10" s="27">
        <f>мест!I10+обл!I10</f>
        <v>55999.9</v>
      </c>
      <c r="J10" s="27">
        <f>мест!J10+обл!J10</f>
        <v>57784.6</v>
      </c>
      <c r="K10" s="27">
        <f>мест!K10+обл!K10</f>
        <v>58528</v>
      </c>
      <c r="L10" s="27">
        <f>мест!L10+обл!L10</f>
        <v>59251.5</v>
      </c>
      <c r="M10" s="27">
        <f>мест!M10+обл!M10</f>
        <v>60468.799999999996</v>
      </c>
      <c r="N10" s="27">
        <f>мест!N10+обл!N10</f>
        <v>61154.899999999994</v>
      </c>
      <c r="O10" s="27">
        <f>мест!O10+обл!O10</f>
        <v>62494.7</v>
      </c>
      <c r="P10" s="27">
        <f>мест!P10+обл!P10</f>
        <v>63122.899999999994</v>
      </c>
      <c r="Q10" s="27">
        <f>мест!Q10+обл!Q10</f>
        <v>64589.5</v>
      </c>
      <c r="R10" s="27">
        <f>мест!R10+обл!R10</f>
        <v>65157.700000000004</v>
      </c>
      <c r="S10" s="27">
        <f>мест!S10+обл!S10</f>
        <v>66755.5</v>
      </c>
      <c r="T10" s="27">
        <f>мест!T10+обл!T10</f>
        <v>67259.5</v>
      </c>
      <c r="U10" s="27">
        <f>мест!U10+обл!U10</f>
        <v>68995.100000000006</v>
      </c>
      <c r="V10" s="27">
        <f>мест!V10+обл!V10</f>
        <v>69436.899999999994</v>
      </c>
      <c r="W10" s="27">
        <f>мест!W10+обл!W10</f>
        <v>71310.8</v>
      </c>
      <c r="X10" s="27">
        <f>мест!X10+обл!X10</f>
        <v>71686.3</v>
      </c>
      <c r="Y10" s="27">
        <f>мест!Y10+обл!Y10</f>
        <v>73705.399999999994</v>
      </c>
      <c r="Z10" s="27">
        <f>мест!Z10+обл!Z10</f>
        <v>74012.200000000012</v>
      </c>
      <c r="AA10" s="27">
        <f>мест!AA10+обл!AA10</f>
        <v>76181.5</v>
      </c>
      <c r="AB10" s="27">
        <f>мест!AB10+обл!AB10</f>
        <v>76417.400000000009</v>
      </c>
      <c r="AC10" s="27">
        <f>мест!AC10+обл!AC10</f>
        <v>78741.8</v>
      </c>
    </row>
    <row r="11" spans="1:30" ht="54">
      <c r="A11" s="15" t="s">
        <v>11</v>
      </c>
      <c r="B11" s="5" t="s">
        <v>38</v>
      </c>
      <c r="C11" s="27">
        <f>мест!C11+обл!C11</f>
        <v>7541.3</v>
      </c>
      <c r="D11" s="27">
        <f>мест!D11+обл!D11</f>
        <v>10651.4</v>
      </c>
      <c r="E11" s="27">
        <f>мест!E11+обл!E11</f>
        <v>9543.7000000000007</v>
      </c>
      <c r="F11" s="27">
        <f>мест!F11+обл!F11</f>
        <v>12178.9</v>
      </c>
      <c r="G11" s="27">
        <f>мест!G11+обл!G11</f>
        <v>11334.9</v>
      </c>
      <c r="H11" s="27">
        <f>мест!H11+обл!H11</f>
        <v>11176.2</v>
      </c>
      <c r="I11" s="27">
        <f>мест!I11+обл!I11</f>
        <v>11346.7</v>
      </c>
      <c r="J11" s="27">
        <f>мест!J11+обл!J11</f>
        <v>11645.6</v>
      </c>
      <c r="K11" s="27">
        <f>мест!K11+обл!K11</f>
        <v>11994.2</v>
      </c>
      <c r="L11" s="27">
        <f>мест!L11+обл!L11</f>
        <v>12169.7</v>
      </c>
      <c r="M11" s="27">
        <f>мест!M11+обл!M11</f>
        <v>12586.5</v>
      </c>
      <c r="N11" s="27">
        <f>мест!N11+обл!N11</f>
        <v>12729.5</v>
      </c>
      <c r="O11" s="27">
        <f>мест!O11+обл!O11</f>
        <v>13178.1</v>
      </c>
      <c r="P11" s="27">
        <f>мест!P11+обл!P11</f>
        <v>13327.8</v>
      </c>
      <c r="Q11" s="27">
        <f>мест!Q11+обл!Q11</f>
        <v>13810.6</v>
      </c>
      <c r="R11" s="27">
        <f>мест!R11+обл!R11</f>
        <v>13940.9</v>
      </c>
      <c r="S11" s="27">
        <f>мест!S11+обл!S11</f>
        <v>14459.7</v>
      </c>
      <c r="T11" s="27">
        <f>мест!T11+обл!T11</f>
        <v>14582.2</v>
      </c>
      <c r="U11" s="27">
        <f>мест!U11+обл!U11</f>
        <v>15139.3</v>
      </c>
      <c r="V11" s="27">
        <f>мест!V11+обл!V11</f>
        <v>15253</v>
      </c>
      <c r="W11" s="27">
        <f>мест!W11+обл!W11</f>
        <v>15850.8</v>
      </c>
      <c r="X11" s="27">
        <f>мест!X11+обл!X11</f>
        <v>15954.6</v>
      </c>
      <c r="Y11" s="27">
        <f>мест!Y11+обл!Y11</f>
        <v>16595.8</v>
      </c>
      <c r="Z11" s="27">
        <f>мест!Z11+обл!Z11</f>
        <v>16688.5</v>
      </c>
      <c r="AA11" s="27">
        <f>мест!AA11+обл!AA11</f>
        <v>17375.8</v>
      </c>
      <c r="AB11" s="27">
        <f>мест!AB11+обл!AB11</f>
        <v>17456.2</v>
      </c>
      <c r="AC11" s="27">
        <f>мест!AC11+обл!AC11</f>
        <v>18192.5</v>
      </c>
    </row>
    <row r="12" spans="1:30" ht="54">
      <c r="A12" s="15" t="s">
        <v>12</v>
      </c>
      <c r="B12" s="5" t="s">
        <v>39</v>
      </c>
      <c r="C12" s="27">
        <f>мест!C12+обл!C12</f>
        <v>12735.4</v>
      </c>
      <c r="D12" s="27">
        <f>мест!D12+обл!D12</f>
        <v>13624.2</v>
      </c>
      <c r="E12" s="27">
        <f>мест!E12+обл!E12</f>
        <v>14521.3</v>
      </c>
      <c r="F12" s="27">
        <f>мест!F12+обл!F12</f>
        <v>15946.800000000001</v>
      </c>
      <c r="G12" s="27">
        <f>мест!G12+обл!G12</f>
        <v>16603.7</v>
      </c>
      <c r="H12" s="27">
        <f>мест!H12+обл!H12</f>
        <v>17152.400000000001</v>
      </c>
      <c r="I12" s="27">
        <f>мест!I12+обл!I12</f>
        <v>17437.900000000001</v>
      </c>
      <c r="J12" s="27">
        <f>мест!J12+обл!J12</f>
        <v>17781</v>
      </c>
      <c r="K12" s="27">
        <f>мест!K12+обл!K12</f>
        <v>18239.599999999999</v>
      </c>
      <c r="L12" s="27">
        <f>мест!L12+обл!L12</f>
        <v>18420.400000000001</v>
      </c>
      <c r="M12" s="27">
        <f>мест!M12+обл!M12</f>
        <v>19197</v>
      </c>
      <c r="N12" s="27">
        <f>мест!N12+обл!N12</f>
        <v>18975.599999999999</v>
      </c>
      <c r="O12" s="27">
        <f>мест!O12+обл!O12</f>
        <v>19794.199999999997</v>
      </c>
      <c r="P12" s="27">
        <f>мест!P12+обл!P12</f>
        <v>19565.8</v>
      </c>
      <c r="Q12" s="27">
        <f>мест!Q12+обл!Q12</f>
        <v>20390.8</v>
      </c>
      <c r="R12" s="27">
        <f>мест!R12+обл!R12</f>
        <v>20211.5</v>
      </c>
      <c r="S12" s="27">
        <f>мест!S12+обл!S12</f>
        <v>21016.1</v>
      </c>
      <c r="T12" s="27">
        <f>мест!T12+обл!T12</f>
        <v>20878.5</v>
      </c>
      <c r="U12" s="27">
        <f>мест!U12+обл!U12</f>
        <v>21688.7</v>
      </c>
      <c r="V12" s="27">
        <f>мест!V12+обл!V12</f>
        <v>21567.4</v>
      </c>
      <c r="W12" s="27">
        <f>мест!W12+обл!W12</f>
        <v>22382.7</v>
      </c>
      <c r="X12" s="27">
        <f>мест!X12+обл!X12</f>
        <v>22279.1</v>
      </c>
      <c r="Y12" s="27">
        <f>мест!Y12+обл!Y12</f>
        <v>23099</v>
      </c>
      <c r="Z12" s="27">
        <f>мест!Z12+обл!Z12</f>
        <v>23014.3</v>
      </c>
      <c r="AA12" s="27">
        <f>мест!AA12+обл!AA12</f>
        <v>23838.1</v>
      </c>
      <c r="AB12" s="27">
        <f>мест!AB12+обл!AB12</f>
        <v>23773.800000000003</v>
      </c>
      <c r="AC12" s="27">
        <f>мест!AC12+обл!AC12</f>
        <v>24600.9</v>
      </c>
    </row>
    <row r="13" spans="1:30" ht="54">
      <c r="A13" s="15" t="s">
        <v>13</v>
      </c>
      <c r="B13" s="5" t="s">
        <v>40</v>
      </c>
      <c r="C13" s="27">
        <f>мест!C13+обл!C13</f>
        <v>2639</v>
      </c>
      <c r="D13" s="27">
        <f>мест!D13+обл!D13</f>
        <v>2811.9</v>
      </c>
      <c r="E13" s="27">
        <f>мест!E13+обл!E13</f>
        <v>2955.8</v>
      </c>
      <c r="F13" s="27">
        <f>мест!F13+обл!F13</f>
        <v>3588.5</v>
      </c>
      <c r="G13" s="27">
        <f>мест!G13+обл!G13</f>
        <v>3400.8</v>
      </c>
      <c r="H13" s="27">
        <f>мест!H13+обл!H13</f>
        <v>3529.9</v>
      </c>
      <c r="I13" s="27">
        <f>мест!I13+обл!I13</f>
        <v>3529.9</v>
      </c>
      <c r="J13" s="27">
        <f>мест!J13+обл!J13</f>
        <v>3614.1</v>
      </c>
      <c r="K13" s="27">
        <f>мест!K13+обл!K13</f>
        <v>3614.1</v>
      </c>
      <c r="L13" s="27">
        <f>мест!L13+обл!L13</f>
        <v>3619.7</v>
      </c>
      <c r="M13" s="27">
        <f>мест!M13+обл!M13</f>
        <v>3619.7</v>
      </c>
      <c r="N13" s="27">
        <f>мест!N13+обл!N13</f>
        <v>3655.9</v>
      </c>
      <c r="O13" s="27">
        <f>мест!O13+обл!O13</f>
        <v>3655.9</v>
      </c>
      <c r="P13" s="27">
        <f>мест!P13+обл!P13</f>
        <v>3692.5</v>
      </c>
      <c r="Q13" s="27">
        <f>мест!Q13+обл!Q13</f>
        <v>3692.5</v>
      </c>
      <c r="R13" s="27">
        <f>мест!R13+обл!R13</f>
        <v>3729.4</v>
      </c>
      <c r="S13" s="27">
        <f>мест!S13+обл!S13</f>
        <v>3729.4</v>
      </c>
      <c r="T13" s="27">
        <f>мест!T13+обл!T13</f>
        <v>3766.7</v>
      </c>
      <c r="U13" s="27">
        <f>мест!U13+обл!U13</f>
        <v>3766.7</v>
      </c>
      <c r="V13" s="27">
        <f>мест!V13+обл!V13</f>
        <v>3804.4</v>
      </c>
      <c r="W13" s="27">
        <f>мест!W13+обл!W13</f>
        <v>3804.4</v>
      </c>
      <c r="X13" s="27">
        <f>мест!X13+обл!X13</f>
        <v>3842.4</v>
      </c>
      <c r="Y13" s="27">
        <f>мест!Y13+обл!Y13</f>
        <v>3842.4</v>
      </c>
      <c r="Z13" s="27">
        <f>мест!Z13+обл!Z13</f>
        <v>3880.8</v>
      </c>
      <c r="AA13" s="27">
        <f>мест!AA13+обл!AA13</f>
        <v>3880.8</v>
      </c>
      <c r="AB13" s="27">
        <f>мест!AB13+обл!AB13</f>
        <v>3912.6</v>
      </c>
      <c r="AC13" s="27">
        <f>мест!AC13+обл!AC13</f>
        <v>3912.6</v>
      </c>
    </row>
    <row r="14" spans="1:30">
      <c r="A14" s="15" t="s">
        <v>14</v>
      </c>
      <c r="B14" s="5" t="s">
        <v>41</v>
      </c>
      <c r="C14" s="27">
        <f>мест!C14+обл!C14</f>
        <v>6130.7</v>
      </c>
      <c r="D14" s="27">
        <f>мест!D14+обл!D14</f>
        <v>11623.800000000001</v>
      </c>
      <c r="E14" s="27">
        <f>мест!E14+обл!E14</f>
        <v>13393.9</v>
      </c>
      <c r="F14" s="27">
        <f>мест!F14+обл!F14</f>
        <v>14158.1</v>
      </c>
      <c r="G14" s="27">
        <f>мест!G14+обл!G14</f>
        <v>16012</v>
      </c>
      <c r="H14" s="27">
        <f>мест!H14+обл!H14</f>
        <v>18192.899999999998</v>
      </c>
      <c r="I14" s="27">
        <f>мест!I14+обл!I14</f>
        <v>18192.899999999998</v>
      </c>
      <c r="J14" s="27">
        <f>мест!J14+обл!J14</f>
        <v>19196.099999999999</v>
      </c>
      <c r="K14" s="27">
        <f>мест!K14+обл!K14</f>
        <v>19196.099999999999</v>
      </c>
      <c r="L14" s="27">
        <f>мест!L14+обл!L14</f>
        <v>19436</v>
      </c>
      <c r="M14" s="27">
        <f>мест!M14+обл!M14</f>
        <v>19436</v>
      </c>
      <c r="N14" s="27">
        <f>мест!N14+обл!N14</f>
        <v>19824.7</v>
      </c>
      <c r="O14" s="27">
        <f>мест!O14+обл!O14</f>
        <v>19824.7</v>
      </c>
      <c r="P14" s="27">
        <f>мест!P14+обл!P14</f>
        <v>20221.3</v>
      </c>
      <c r="Q14" s="27">
        <f>мест!Q14+обл!Q14</f>
        <v>20221.3</v>
      </c>
      <c r="R14" s="27">
        <f>мест!R14+обл!R14</f>
        <v>20625.7</v>
      </c>
      <c r="S14" s="27">
        <f>мест!S14+обл!S14</f>
        <v>20625.7</v>
      </c>
      <c r="T14" s="27">
        <f>мест!T14+обл!T14</f>
        <v>21038.2</v>
      </c>
      <c r="U14" s="27">
        <f>мест!U14+обл!U14</f>
        <v>21038.2</v>
      </c>
      <c r="V14" s="27">
        <f>мест!V14+обл!V14</f>
        <v>21458.9</v>
      </c>
      <c r="W14" s="27">
        <f>мест!W14+обл!W14</f>
        <v>21458.9</v>
      </c>
      <c r="X14" s="27">
        <f>мест!X14+обл!X14</f>
        <v>21888.100000000002</v>
      </c>
      <c r="Y14" s="27">
        <f>мест!Y14+обл!Y14</f>
        <v>21888.100000000002</v>
      </c>
      <c r="Z14" s="27">
        <f>мест!Z14+обл!Z14</f>
        <v>22325.800000000003</v>
      </c>
      <c r="AA14" s="27">
        <f>мест!AA14+обл!AA14</f>
        <v>22325.800000000003</v>
      </c>
      <c r="AB14" s="27">
        <f>мест!AB14+обл!AB14</f>
        <v>22772.399999999998</v>
      </c>
      <c r="AC14" s="27">
        <f>мест!AC14+обл!AC14</f>
        <v>22772.399999999998</v>
      </c>
    </row>
    <row r="15" spans="1:30" ht="36">
      <c r="A15" s="15" t="s">
        <v>10</v>
      </c>
      <c r="B15" s="5" t="s">
        <v>42</v>
      </c>
      <c r="C15" s="27">
        <f>мест!C15+обл!C15</f>
        <v>2445.6</v>
      </c>
      <c r="D15" s="27">
        <f>мест!D15+обл!D15</f>
        <v>2335.3999999999996</v>
      </c>
      <c r="E15" s="27">
        <f>мест!E15+обл!E15</f>
        <v>2119.8000000000002</v>
      </c>
      <c r="F15" s="27">
        <f>мест!F15+обл!F15</f>
        <v>2344.8000000000002</v>
      </c>
      <c r="G15" s="27">
        <f>мест!G15+обл!G15</f>
        <v>2051.8000000000002</v>
      </c>
      <c r="H15" s="27">
        <f>мест!H15+обл!H15</f>
        <v>2103.1999999999998</v>
      </c>
      <c r="I15" s="27">
        <f>мест!I15+обл!I15</f>
        <v>2103.1999999999998</v>
      </c>
      <c r="J15" s="27">
        <f>мест!J15+обл!J15</f>
        <v>2083.6999999999998</v>
      </c>
      <c r="K15" s="27">
        <f>мест!K15+обл!K15</f>
        <v>2083.6999999999998</v>
      </c>
      <c r="L15" s="27">
        <f>мест!L15+обл!L15</f>
        <v>2067.3000000000002</v>
      </c>
      <c r="M15" s="27">
        <f>мест!M15+обл!M15</f>
        <v>2067.3000000000002</v>
      </c>
      <c r="N15" s="27">
        <f>мест!N15+обл!N15</f>
        <v>2088</v>
      </c>
      <c r="O15" s="27">
        <f>мест!O15+обл!O15</f>
        <v>2088</v>
      </c>
      <c r="P15" s="27">
        <f>мест!P15+обл!P15</f>
        <v>2108.8000000000002</v>
      </c>
      <c r="Q15" s="27">
        <f>мест!Q15+обл!Q15</f>
        <v>2108.8000000000002</v>
      </c>
      <c r="R15" s="27">
        <f>мест!R15+обл!R15</f>
        <v>2129.9</v>
      </c>
      <c r="S15" s="27">
        <f>мест!S15+обл!S15</f>
        <v>2129.9</v>
      </c>
      <c r="T15" s="27">
        <f>мест!T15+обл!T15</f>
        <v>2151.1999999999998</v>
      </c>
      <c r="U15" s="27">
        <f>мест!U15+обл!U15</f>
        <v>2151.1999999999998</v>
      </c>
      <c r="V15" s="27">
        <f>мест!V15+обл!V15</f>
        <v>2172.6999999999998</v>
      </c>
      <c r="W15" s="27">
        <f>мест!W15+обл!W15</f>
        <v>2172.6999999999998</v>
      </c>
      <c r="X15" s="27">
        <f>мест!X15+обл!X15</f>
        <v>2194.3999999999996</v>
      </c>
      <c r="Y15" s="27">
        <f>мест!Y15+обл!Y15</f>
        <v>2194.3999999999996</v>
      </c>
      <c r="Z15" s="27">
        <f>мест!Z15+обл!Z15</f>
        <v>2216.3000000000002</v>
      </c>
      <c r="AA15" s="27">
        <f>мест!AA15+обл!AA15</f>
        <v>2216.3000000000002</v>
      </c>
      <c r="AB15" s="27">
        <f>мест!AB15+обл!AB15</f>
        <v>2238.5</v>
      </c>
      <c r="AC15" s="27">
        <f>мест!AC15+обл!AC15</f>
        <v>2238.5</v>
      </c>
    </row>
    <row r="16" spans="1:30" s="7" customFormat="1" ht="52.2">
      <c r="A16" s="16" t="s">
        <v>15</v>
      </c>
      <c r="B16" s="6" t="s">
        <v>43</v>
      </c>
      <c r="C16" s="10">
        <v>10003.6</v>
      </c>
      <c r="D16" s="10">
        <v>10363.200000000001</v>
      </c>
      <c r="E16" s="10">
        <v>11194.5</v>
      </c>
      <c r="F16" s="10">
        <v>12435.8</v>
      </c>
      <c r="G16" s="10">
        <v>15311.2</v>
      </c>
      <c r="H16" s="10">
        <v>10603.1</v>
      </c>
      <c r="I16" s="10">
        <v>10603.1</v>
      </c>
      <c r="J16" s="10">
        <v>7909.1</v>
      </c>
      <c r="K16" s="10">
        <v>7909.1</v>
      </c>
      <c r="L16" s="10">
        <v>5201.8</v>
      </c>
      <c r="M16" s="10">
        <v>5201.8</v>
      </c>
      <c r="N16" s="10">
        <v>5201.8</v>
      </c>
      <c r="O16" s="10">
        <v>5201.8</v>
      </c>
      <c r="P16" s="10">
        <v>5201.8</v>
      </c>
      <c r="Q16" s="10">
        <v>5201.8</v>
      </c>
      <c r="R16" s="10">
        <v>5201.8</v>
      </c>
      <c r="S16" s="10">
        <v>5201.8</v>
      </c>
      <c r="T16" s="10">
        <v>5201.8</v>
      </c>
      <c r="U16" s="10">
        <v>5201.8</v>
      </c>
      <c r="V16" s="10">
        <v>5201.8</v>
      </c>
      <c r="W16" s="10">
        <v>5201.8</v>
      </c>
      <c r="X16" s="10">
        <v>5201.8</v>
      </c>
      <c r="Y16" s="10">
        <v>5201.8</v>
      </c>
      <c r="Z16" s="10">
        <v>5201.8</v>
      </c>
      <c r="AA16" s="10">
        <v>5201.8</v>
      </c>
      <c r="AB16" s="10">
        <v>5201.8</v>
      </c>
      <c r="AC16" s="10">
        <v>5201.8</v>
      </c>
    </row>
    <row r="17" spans="1:29" ht="40.5" customHeight="1">
      <c r="A17" s="15"/>
      <c r="B17" s="5" t="s">
        <v>44</v>
      </c>
      <c r="C17" s="22">
        <v>9861.9</v>
      </c>
      <c r="D17" s="22">
        <v>10136.1</v>
      </c>
      <c r="E17" s="11">
        <v>11200.2</v>
      </c>
      <c r="F17" s="11">
        <v>12471.4</v>
      </c>
      <c r="G17" s="11">
        <v>15135.8</v>
      </c>
      <c r="H17" s="11">
        <v>10603.1</v>
      </c>
      <c r="I17" s="11">
        <v>10603.1</v>
      </c>
      <c r="J17" s="11">
        <v>7909.1</v>
      </c>
      <c r="K17" s="11">
        <v>7909.1</v>
      </c>
      <c r="L17" s="11">
        <v>5201.8</v>
      </c>
      <c r="M17" s="11">
        <v>5201.8</v>
      </c>
      <c r="N17" s="11">
        <v>5201.8</v>
      </c>
      <c r="O17" s="11">
        <v>5201.8</v>
      </c>
      <c r="P17" s="11">
        <v>5201.8</v>
      </c>
      <c r="Q17" s="11">
        <v>5201.8</v>
      </c>
      <c r="R17" s="11">
        <v>5201.8</v>
      </c>
      <c r="S17" s="11">
        <v>5201.8</v>
      </c>
      <c r="T17" s="11">
        <v>5201.8</v>
      </c>
      <c r="U17" s="11">
        <v>5201.8</v>
      </c>
      <c r="V17" s="11">
        <v>5201.8</v>
      </c>
      <c r="W17" s="11">
        <v>5201.8</v>
      </c>
      <c r="X17" s="11">
        <v>5201.8</v>
      </c>
      <c r="Y17" s="11">
        <v>5201.8</v>
      </c>
      <c r="Z17" s="11">
        <v>5201.8</v>
      </c>
      <c r="AA17" s="11">
        <v>5201.8</v>
      </c>
      <c r="AB17" s="11">
        <v>5201.8</v>
      </c>
      <c r="AC17" s="11">
        <v>5201.8</v>
      </c>
    </row>
    <row r="18" spans="1:29">
      <c r="A18" s="15" t="s">
        <v>16</v>
      </c>
      <c r="B18" s="5" t="s">
        <v>45</v>
      </c>
      <c r="C18" s="11">
        <v>3378.3</v>
      </c>
      <c r="D18" s="11">
        <v>3607.6</v>
      </c>
      <c r="E18" s="11">
        <v>4557.1000000000004</v>
      </c>
      <c r="F18" s="11">
        <v>5895.6</v>
      </c>
      <c r="G18" s="11">
        <v>3914.4</v>
      </c>
      <c r="H18" s="11">
        <v>1375.7</v>
      </c>
      <c r="I18" s="11">
        <v>1375.7</v>
      </c>
      <c r="J18" s="11">
        <v>2538.6999999999998</v>
      </c>
      <c r="K18" s="11">
        <v>2538.6999999999998</v>
      </c>
      <c r="L18" s="11">
        <v>1311.4</v>
      </c>
      <c r="M18" s="11">
        <v>1311.4</v>
      </c>
      <c r="N18" s="11">
        <v>1311.4</v>
      </c>
      <c r="O18" s="11">
        <v>1311.4</v>
      </c>
      <c r="P18" s="11">
        <v>1311.4</v>
      </c>
      <c r="Q18" s="11">
        <v>1311.4</v>
      </c>
      <c r="R18" s="11">
        <v>1311.4</v>
      </c>
      <c r="S18" s="11">
        <v>1311.4</v>
      </c>
      <c r="T18" s="11">
        <v>1311.4</v>
      </c>
      <c r="U18" s="11">
        <v>1311.4</v>
      </c>
      <c r="V18" s="11">
        <v>1311.4</v>
      </c>
      <c r="W18" s="11">
        <v>1311.4</v>
      </c>
      <c r="X18" s="11">
        <v>1311.4</v>
      </c>
      <c r="Y18" s="11">
        <v>1311.4</v>
      </c>
      <c r="Z18" s="11">
        <v>1311.4</v>
      </c>
      <c r="AA18" s="11">
        <v>1311.4</v>
      </c>
      <c r="AB18" s="11">
        <v>1311.4</v>
      </c>
      <c r="AC18" s="11">
        <v>1311.4</v>
      </c>
    </row>
    <row r="19" spans="1:29" ht="21.75" customHeight="1">
      <c r="A19" s="15" t="s">
        <v>17</v>
      </c>
      <c r="B19" s="5" t="s">
        <v>46</v>
      </c>
      <c r="C19" s="11">
        <v>2526.8000000000002</v>
      </c>
      <c r="D19" s="11">
        <v>2427.1</v>
      </c>
      <c r="E19" s="11">
        <v>2937.4</v>
      </c>
      <c r="F19" s="11">
        <v>2588.5</v>
      </c>
      <c r="G19" s="11">
        <v>4859.2</v>
      </c>
      <c r="H19" s="11">
        <v>4552.5</v>
      </c>
      <c r="I19" s="11">
        <v>4552.5</v>
      </c>
      <c r="J19" s="11">
        <v>2884.1</v>
      </c>
      <c r="K19" s="11">
        <v>2884.1</v>
      </c>
      <c r="L19" s="11">
        <v>593.70000000000005</v>
      </c>
      <c r="M19" s="11">
        <v>593.70000000000005</v>
      </c>
      <c r="N19" s="11">
        <v>593.70000000000005</v>
      </c>
      <c r="O19" s="11">
        <v>593.70000000000005</v>
      </c>
      <c r="P19" s="11">
        <v>593.70000000000005</v>
      </c>
      <c r="Q19" s="11">
        <v>593.70000000000005</v>
      </c>
      <c r="R19" s="11">
        <v>593.70000000000005</v>
      </c>
      <c r="S19" s="11">
        <v>593.70000000000005</v>
      </c>
      <c r="T19" s="11">
        <v>593.70000000000005</v>
      </c>
      <c r="U19" s="11">
        <v>593.70000000000005</v>
      </c>
      <c r="V19" s="11">
        <v>593.70000000000005</v>
      </c>
      <c r="W19" s="11">
        <v>593.70000000000005</v>
      </c>
      <c r="X19" s="11">
        <v>593.70000000000005</v>
      </c>
      <c r="Y19" s="11">
        <v>593.70000000000005</v>
      </c>
      <c r="Z19" s="11">
        <v>593.70000000000005</v>
      </c>
      <c r="AA19" s="11">
        <v>593.70000000000005</v>
      </c>
      <c r="AB19" s="11">
        <v>593.70000000000005</v>
      </c>
      <c r="AC19" s="11">
        <v>593.70000000000005</v>
      </c>
    </row>
    <row r="20" spans="1:29" ht="21" customHeight="1">
      <c r="A20" s="15" t="s">
        <v>18</v>
      </c>
      <c r="B20" s="5" t="s">
        <v>47</v>
      </c>
      <c r="C20" s="11">
        <v>2752.4</v>
      </c>
      <c r="D20" s="11">
        <v>2824.6</v>
      </c>
      <c r="E20" s="11">
        <v>2766.5</v>
      </c>
      <c r="F20" s="11">
        <v>2755.8</v>
      </c>
      <c r="G20" s="11">
        <v>2775.5</v>
      </c>
      <c r="H20" s="11">
        <v>2563.6999999999998</v>
      </c>
      <c r="I20" s="11">
        <v>2563.6999999999998</v>
      </c>
      <c r="J20" s="11">
        <v>2594.3000000000002</v>
      </c>
      <c r="K20" s="11">
        <v>2594.3000000000002</v>
      </c>
      <c r="L20" s="11">
        <v>2561</v>
      </c>
      <c r="M20" s="11">
        <v>2561</v>
      </c>
      <c r="N20" s="11">
        <v>2561</v>
      </c>
      <c r="O20" s="11">
        <v>2561</v>
      </c>
      <c r="P20" s="11">
        <v>2561</v>
      </c>
      <c r="Q20" s="11">
        <v>2561</v>
      </c>
      <c r="R20" s="11">
        <v>2561</v>
      </c>
      <c r="S20" s="11">
        <v>2561</v>
      </c>
      <c r="T20" s="11">
        <v>2561</v>
      </c>
      <c r="U20" s="11">
        <v>2561</v>
      </c>
      <c r="V20" s="11">
        <v>2561</v>
      </c>
      <c r="W20" s="11">
        <v>2561</v>
      </c>
      <c r="X20" s="11">
        <v>2561</v>
      </c>
      <c r="Y20" s="11">
        <v>2561</v>
      </c>
      <c r="Z20" s="11">
        <v>2561</v>
      </c>
      <c r="AA20" s="11">
        <v>2561</v>
      </c>
      <c r="AB20" s="11">
        <v>2561</v>
      </c>
      <c r="AC20" s="11">
        <v>2561</v>
      </c>
    </row>
    <row r="21" spans="1:29" ht="54">
      <c r="A21" s="15" t="s">
        <v>19</v>
      </c>
      <c r="B21" s="5" t="s">
        <v>48</v>
      </c>
      <c r="C21" s="11">
        <v>1204.4000000000001</v>
      </c>
      <c r="D21" s="11">
        <v>1276.8</v>
      </c>
      <c r="E21" s="11">
        <v>939.2</v>
      </c>
      <c r="F21" s="11">
        <v>1231.0999999999999</v>
      </c>
      <c r="G21" s="11">
        <v>3586.7</v>
      </c>
      <c r="H21" s="11">
        <v>2111.3000000000002</v>
      </c>
      <c r="I21" s="11">
        <v>2111.3000000000002</v>
      </c>
      <c r="J21" s="11">
        <v>1119.3</v>
      </c>
      <c r="K21" s="11">
        <v>1119.3</v>
      </c>
      <c r="L21" s="11">
        <v>735.7</v>
      </c>
      <c r="M21" s="11">
        <v>735.7</v>
      </c>
      <c r="N21" s="11">
        <v>735.7</v>
      </c>
      <c r="O21" s="11">
        <v>735.7</v>
      </c>
      <c r="P21" s="11">
        <v>735.7</v>
      </c>
      <c r="Q21" s="11">
        <v>735.7</v>
      </c>
      <c r="R21" s="11">
        <v>735.7</v>
      </c>
      <c r="S21" s="11">
        <v>735.7</v>
      </c>
      <c r="T21" s="11">
        <v>735.7</v>
      </c>
      <c r="U21" s="11">
        <v>735.7</v>
      </c>
      <c r="V21" s="11">
        <v>735.7</v>
      </c>
      <c r="W21" s="11">
        <v>735.7</v>
      </c>
      <c r="X21" s="11">
        <v>735.7</v>
      </c>
      <c r="Y21" s="11">
        <v>735.7</v>
      </c>
      <c r="Z21" s="11">
        <v>735.7</v>
      </c>
      <c r="AA21" s="11">
        <v>735.7</v>
      </c>
      <c r="AB21" s="11">
        <v>735.7</v>
      </c>
      <c r="AC21" s="11">
        <v>735.7</v>
      </c>
    </row>
    <row r="22" spans="1:29" s="7" customFormat="1" ht="52.2">
      <c r="A22" s="18" t="s">
        <v>20</v>
      </c>
      <c r="B22" s="6" t="s">
        <v>49</v>
      </c>
      <c r="C22" s="10">
        <v>53142.400000000001</v>
      </c>
      <c r="D22" s="10">
        <v>56944.1</v>
      </c>
      <c r="E22" s="12">
        <v>61135.8</v>
      </c>
      <c r="F22" s="12">
        <v>64948.9</v>
      </c>
      <c r="G22" s="12">
        <v>62057.3</v>
      </c>
      <c r="H22" s="12">
        <v>68910.100000000006</v>
      </c>
      <c r="I22" s="12">
        <f>61330.5+6475.7+1800.1</f>
        <v>69606.3</v>
      </c>
      <c r="J22" s="12">
        <v>67488</v>
      </c>
      <c r="K22" s="12">
        <f>59901.6+8268.1</f>
        <v>68169.7</v>
      </c>
      <c r="L22" s="12">
        <v>66105.7</v>
      </c>
      <c r="M22" s="12">
        <f>58341.4+8432</f>
        <v>66773.399999999994</v>
      </c>
      <c r="N22" s="28">
        <v>68444.7</v>
      </c>
      <c r="O22" s="12">
        <v>69784.5</v>
      </c>
      <c r="P22" s="12">
        <v>70433.5</v>
      </c>
      <c r="Q22" s="12">
        <v>71900.100000000006</v>
      </c>
      <c r="R22" s="28">
        <v>72489.399999999994</v>
      </c>
      <c r="S22" s="12">
        <v>74087.199999999997</v>
      </c>
      <c r="T22" s="12">
        <v>74612.5</v>
      </c>
      <c r="U22" s="12">
        <v>76348.100000000006</v>
      </c>
      <c r="V22" s="12">
        <v>76811.399999999994</v>
      </c>
      <c r="W22" s="12">
        <v>76685.3</v>
      </c>
      <c r="X22" s="12">
        <v>79082.5</v>
      </c>
      <c r="Y22" s="12">
        <v>81101.600000000006</v>
      </c>
      <c r="Z22" s="12">
        <v>81430.3</v>
      </c>
      <c r="AA22" s="12">
        <v>83599.600000000006</v>
      </c>
      <c r="AB22" s="12">
        <v>83857.7</v>
      </c>
      <c r="AC22" s="12">
        <v>86182.1</v>
      </c>
    </row>
    <row r="23" spans="1:29" ht="228" customHeight="1">
      <c r="A23" s="15" t="s">
        <v>22</v>
      </c>
      <c r="B23" s="5" t="s">
        <v>33</v>
      </c>
      <c r="C23" s="11">
        <v>6483.6</v>
      </c>
      <c r="D23" s="11">
        <v>6528.5</v>
      </c>
      <c r="E23" s="11">
        <v>6643.1</v>
      </c>
      <c r="F23" s="11">
        <v>6721.2</v>
      </c>
      <c r="G23" s="11">
        <v>11372.9</v>
      </c>
      <c r="H23" s="11">
        <v>17503.2</v>
      </c>
      <c r="I23" s="13">
        <f>I22-I24</f>
        <v>17503.300000000003</v>
      </c>
      <c r="J23" s="11">
        <v>6597.7</v>
      </c>
      <c r="K23" s="11">
        <v>6597.7</v>
      </c>
      <c r="L23" s="11">
        <v>3890.4</v>
      </c>
      <c r="M23" s="11">
        <v>3890.4</v>
      </c>
      <c r="N23" s="11">
        <v>3890.4</v>
      </c>
      <c r="O23" s="11">
        <v>3890.4</v>
      </c>
      <c r="P23" s="11">
        <v>3890.4</v>
      </c>
      <c r="Q23" s="11">
        <v>3890.4</v>
      </c>
      <c r="R23" s="11">
        <v>3890.4</v>
      </c>
      <c r="S23" s="11">
        <v>3890.4</v>
      </c>
      <c r="T23" s="11">
        <v>3890.4</v>
      </c>
      <c r="U23" s="11">
        <v>3890.4</v>
      </c>
      <c r="V23" s="39">
        <v>3890.4</v>
      </c>
      <c r="W23" s="19">
        <v>3890.4</v>
      </c>
      <c r="X23" s="39">
        <v>3890.4</v>
      </c>
      <c r="Y23" s="19">
        <v>3890.4</v>
      </c>
      <c r="Z23" s="19">
        <v>3890.4</v>
      </c>
      <c r="AA23" s="19">
        <v>3890.4</v>
      </c>
      <c r="AB23" s="19">
        <v>3890.4</v>
      </c>
      <c r="AC23" s="11">
        <v>3890.4</v>
      </c>
    </row>
    <row r="24" spans="1:29" ht="283.5" customHeight="1">
      <c r="A24" s="15" t="s">
        <v>21</v>
      </c>
      <c r="B24" s="5" t="s">
        <v>34</v>
      </c>
      <c r="C24" s="11">
        <v>46658.8</v>
      </c>
      <c r="D24" s="11">
        <v>50415.6</v>
      </c>
      <c r="E24" s="11">
        <v>54492.7</v>
      </c>
      <c r="F24" s="11">
        <v>58227.7</v>
      </c>
      <c r="G24" s="11">
        <v>57778.7</v>
      </c>
      <c r="H24" s="11">
        <v>51406.9</v>
      </c>
      <c r="I24" s="11">
        <v>52103</v>
      </c>
      <c r="J24" s="11">
        <v>60890.3</v>
      </c>
      <c r="K24" s="11">
        <v>61572</v>
      </c>
      <c r="L24" s="11">
        <v>62215.3</v>
      </c>
      <c r="M24" s="11">
        <v>62883</v>
      </c>
      <c r="N24" s="38">
        <f t="shared" ref="N24:U24" si="3">N22-N23</f>
        <v>64554.299999999996</v>
      </c>
      <c r="O24" s="37">
        <f t="shared" si="3"/>
        <v>65894.100000000006</v>
      </c>
      <c r="P24" s="37">
        <f t="shared" si="3"/>
        <v>66543.100000000006</v>
      </c>
      <c r="Q24" s="37">
        <f t="shared" si="3"/>
        <v>68009.700000000012</v>
      </c>
      <c r="R24" s="37">
        <f t="shared" si="3"/>
        <v>68599</v>
      </c>
      <c r="S24" s="37">
        <f t="shared" si="3"/>
        <v>70196.800000000003</v>
      </c>
      <c r="T24" s="37">
        <f t="shared" si="3"/>
        <v>70722.100000000006</v>
      </c>
      <c r="U24" s="37">
        <f t="shared" si="3"/>
        <v>72457.700000000012</v>
      </c>
      <c r="V24" s="37">
        <f t="shared" ref="V24" si="4">V22-V23</f>
        <v>72921</v>
      </c>
      <c r="W24" s="37">
        <f t="shared" ref="W24:AC24" si="5">W22-W23</f>
        <v>72794.900000000009</v>
      </c>
      <c r="X24" s="37">
        <f t="shared" si="5"/>
        <v>75192.100000000006</v>
      </c>
      <c r="Y24" s="37">
        <f t="shared" si="5"/>
        <v>77211.200000000012</v>
      </c>
      <c r="Z24" s="37">
        <f t="shared" si="5"/>
        <v>77539.900000000009</v>
      </c>
      <c r="AA24" s="37">
        <f t="shared" si="5"/>
        <v>79709.200000000012</v>
      </c>
      <c r="AB24" s="37">
        <f t="shared" si="5"/>
        <v>79967.3</v>
      </c>
      <c r="AC24" s="37">
        <f t="shared" si="5"/>
        <v>82291.700000000012</v>
      </c>
    </row>
    <row r="25" spans="1:29" ht="72" hidden="1">
      <c r="A25" s="15" t="s">
        <v>23</v>
      </c>
      <c r="B25" s="5" t="s">
        <v>32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ht="42" hidden="1" customHeight="1">
      <c r="A26" s="15" t="s">
        <v>50</v>
      </c>
      <c r="B26" s="5" t="s">
        <v>31</v>
      </c>
      <c r="C26" s="3"/>
      <c r="D26" s="3"/>
      <c r="E26" s="3"/>
      <c r="F26" s="11"/>
      <c r="G26" s="11"/>
      <c r="H26" s="11"/>
      <c r="I26" s="11"/>
      <c r="J26" s="11"/>
      <c r="K26" s="11"/>
      <c r="L26" s="11"/>
      <c r="M26" s="11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s="7" customFormat="1">
      <c r="A27" s="15" t="s">
        <v>25</v>
      </c>
      <c r="B27" s="6" t="s">
        <v>4</v>
      </c>
      <c r="C27" s="21">
        <f t="shared" ref="C27:I27" si="6">C8-C22</f>
        <v>-7501.2000000000044</v>
      </c>
      <c r="D27" s="21">
        <f t="shared" si="6"/>
        <v>-1226.9999999999927</v>
      </c>
      <c r="E27" s="21">
        <f t="shared" si="6"/>
        <v>-2697</v>
      </c>
      <c r="F27" s="21">
        <f t="shared" si="6"/>
        <v>664.29999999999563</v>
      </c>
      <c r="G27" s="21">
        <f t="shared" si="6"/>
        <v>7847.1000000000058</v>
      </c>
      <c r="H27" s="12">
        <f t="shared" si="6"/>
        <v>-660.00000000001455</v>
      </c>
      <c r="I27" s="12">
        <f t="shared" si="6"/>
        <v>-900.10000000000582</v>
      </c>
      <c r="J27" s="12"/>
      <c r="K27" s="12">
        <f>K8-K22</f>
        <v>351.10000000000582</v>
      </c>
      <c r="L27" s="12"/>
      <c r="M27" s="12">
        <f>M8-M22</f>
        <v>964.5</v>
      </c>
      <c r="N27" s="12">
        <f>N8-N22</f>
        <v>0</v>
      </c>
      <c r="O27" s="12">
        <f t="shared" ref="O27:Q27" si="7">O8-O22</f>
        <v>0</v>
      </c>
      <c r="P27" s="12">
        <f t="shared" si="7"/>
        <v>0</v>
      </c>
      <c r="Q27" s="12">
        <f t="shared" si="7"/>
        <v>0</v>
      </c>
      <c r="R27" s="12">
        <f>P8-P22</f>
        <v>0</v>
      </c>
      <c r="S27" s="12">
        <f t="shared" ref="S27:T27" si="8">Q8-Q22</f>
        <v>0</v>
      </c>
      <c r="T27" s="12">
        <f t="shared" si="8"/>
        <v>0</v>
      </c>
      <c r="U27" s="12">
        <f t="shared" ref="U27" si="9">S8-S22</f>
        <v>0</v>
      </c>
      <c r="V27" s="12">
        <f t="shared" ref="V27" si="10">T8-T22</f>
        <v>0</v>
      </c>
      <c r="W27" s="12">
        <f t="shared" ref="W27" si="11">U8-U22</f>
        <v>0</v>
      </c>
      <c r="X27" s="12">
        <f t="shared" ref="X27" si="12">V8-V22</f>
        <v>0</v>
      </c>
      <c r="Y27" s="12">
        <f>Y8-Y22</f>
        <v>0</v>
      </c>
      <c r="Z27" s="12">
        <f t="shared" ref="Z27" si="13">X8-X22</f>
        <v>0</v>
      </c>
      <c r="AA27" s="12">
        <f t="shared" ref="AA27:AB27" si="14">Y8-Y22</f>
        <v>0</v>
      </c>
      <c r="AB27" s="12">
        <f t="shared" si="14"/>
        <v>0</v>
      </c>
      <c r="AC27" s="12">
        <f>Q8-Q22</f>
        <v>0</v>
      </c>
    </row>
    <row r="28" spans="1:29" ht="39.75" hidden="1" customHeight="1">
      <c r="A28" s="15" t="s">
        <v>26</v>
      </c>
      <c r="B28" s="5" t="s">
        <v>30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ht="54">
      <c r="A29" s="15" t="s">
        <v>26</v>
      </c>
      <c r="B29" s="5" t="s">
        <v>24</v>
      </c>
      <c r="C29" s="11">
        <v>24986.7</v>
      </c>
      <c r="D29" s="11">
        <v>26819.200000000001</v>
      </c>
      <c r="E29" s="11">
        <v>28603.4</v>
      </c>
      <c r="F29" s="11">
        <v>28047.9</v>
      </c>
      <c r="G29" s="11">
        <v>29058</v>
      </c>
      <c r="H29" s="11">
        <v>28594.9</v>
      </c>
      <c r="I29" s="11">
        <v>28594.9</v>
      </c>
      <c r="J29" s="11">
        <v>28077.5</v>
      </c>
      <c r="K29" s="11">
        <v>28077.5</v>
      </c>
      <c r="L29" s="11">
        <v>27515.9</v>
      </c>
      <c r="M29" s="11">
        <v>27515.9</v>
      </c>
      <c r="N29" s="11">
        <v>26965.599999999999</v>
      </c>
      <c r="O29" s="11">
        <v>26965.599999999999</v>
      </c>
      <c r="P29" s="11">
        <v>26426.3</v>
      </c>
      <c r="Q29" s="11">
        <v>26426.3</v>
      </c>
      <c r="R29" s="11">
        <v>25897.8</v>
      </c>
      <c r="S29" s="11">
        <v>25897.8</v>
      </c>
      <c r="T29" s="11">
        <v>25379.8</v>
      </c>
      <c r="U29" s="11">
        <v>25379.8</v>
      </c>
      <c r="V29" s="11">
        <v>24872.2</v>
      </c>
      <c r="W29" s="11">
        <v>24872.2</v>
      </c>
      <c r="X29" s="11">
        <v>24374.799999999999</v>
      </c>
      <c r="Y29" s="11">
        <v>24374.799999999999</v>
      </c>
      <c r="Z29" s="11">
        <v>23887.3</v>
      </c>
      <c r="AA29" s="11">
        <v>23887.3</v>
      </c>
      <c r="AB29" s="11">
        <v>23409.599999999999</v>
      </c>
      <c r="AC29" s="11">
        <v>23409.599999999999</v>
      </c>
    </row>
    <row r="30" spans="1:29" ht="126" hidden="1">
      <c r="A30" s="15" t="s">
        <v>28</v>
      </c>
      <c r="B30" s="5" t="s">
        <v>29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3" spans="2:29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2:29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</row>
  </sheetData>
  <mergeCells count="21">
    <mergeCell ref="A1:L1"/>
    <mergeCell ref="A4:A6"/>
    <mergeCell ref="B4:B6"/>
    <mergeCell ref="C4:C6"/>
    <mergeCell ref="D4:D6"/>
    <mergeCell ref="E4:E6"/>
    <mergeCell ref="F4:F6"/>
    <mergeCell ref="G4:G6"/>
    <mergeCell ref="H4:AC4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M2:N2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34"/>
  <sheetViews>
    <sheetView view="pageBreakPreview" topLeftCell="A5" zoomScale="73" zoomScaleNormal="90" zoomScaleSheetLayoutView="73" workbookViewId="0">
      <pane xSplit="7152" ySplit="1368" topLeftCell="L1" activePane="bottomRight"/>
      <selection activeCell="B5" sqref="B5"/>
      <selection pane="topRight" activeCell="F7" sqref="F7"/>
      <selection pane="bottomLeft" activeCell="D3" sqref="D3"/>
      <selection pane="bottomRight" activeCell="P9" sqref="P9"/>
    </sheetView>
  </sheetViews>
  <sheetFormatPr defaultRowHeight="18"/>
  <cols>
    <col min="1" max="1" width="10.33203125" style="14" customWidth="1"/>
    <col min="2" max="2" width="28.44140625" customWidth="1"/>
    <col min="3" max="28" width="12.5546875" customWidth="1"/>
    <col min="29" max="29" width="18.109375" customWidth="1"/>
  </cols>
  <sheetData>
    <row r="1" spans="1:29" ht="17.399999999999999">
      <c r="A1" s="74" t="s">
        <v>51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31"/>
    </row>
    <row r="2" spans="1:29">
      <c r="A2" s="89">
        <v>43727</v>
      </c>
      <c r="B2" s="89"/>
    </row>
    <row r="3" spans="1:29">
      <c r="B3" s="2" t="s">
        <v>1</v>
      </c>
    </row>
    <row r="4" spans="1:29" ht="36">
      <c r="A4" s="11" t="s">
        <v>6</v>
      </c>
      <c r="B4" s="78" t="s">
        <v>2</v>
      </c>
      <c r="C4" s="78" t="s">
        <v>5</v>
      </c>
      <c r="D4" s="78" t="s">
        <v>54</v>
      </c>
      <c r="E4" s="84" t="s">
        <v>56</v>
      </c>
      <c r="F4" s="84" t="s">
        <v>58</v>
      </c>
      <c r="G4" s="78" t="s">
        <v>57</v>
      </c>
      <c r="H4" s="87" t="s">
        <v>59</v>
      </c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</row>
    <row r="5" spans="1:29">
      <c r="A5" s="11"/>
      <c r="B5" s="79"/>
      <c r="C5" s="79"/>
      <c r="D5" s="79"/>
      <c r="E5" s="85"/>
      <c r="F5" s="85"/>
      <c r="G5" s="79"/>
      <c r="H5" s="81">
        <v>2020</v>
      </c>
      <c r="I5" s="83"/>
      <c r="J5" s="81">
        <v>2021</v>
      </c>
      <c r="K5" s="83"/>
      <c r="L5" s="81">
        <v>2022</v>
      </c>
      <c r="M5" s="83"/>
      <c r="N5" s="71">
        <v>2023</v>
      </c>
      <c r="O5" s="72"/>
      <c r="P5" s="71">
        <v>2024</v>
      </c>
      <c r="Q5" s="72"/>
      <c r="R5" s="71">
        <v>2025</v>
      </c>
      <c r="S5" s="72"/>
      <c r="T5" s="71">
        <v>2026</v>
      </c>
      <c r="U5" s="72"/>
      <c r="V5" s="71">
        <v>2027</v>
      </c>
      <c r="W5" s="72"/>
      <c r="X5" s="71">
        <v>2028</v>
      </c>
      <c r="Y5" s="72"/>
      <c r="Z5" s="71">
        <v>2029</v>
      </c>
      <c r="AA5" s="72"/>
      <c r="AB5" s="71">
        <v>2030</v>
      </c>
      <c r="AC5" s="72"/>
    </row>
    <row r="6" spans="1:29" ht="36">
      <c r="A6" s="11"/>
      <c r="B6" s="80"/>
      <c r="C6" s="80"/>
      <c r="D6" s="80"/>
      <c r="E6" s="86"/>
      <c r="F6" s="86"/>
      <c r="G6" s="80"/>
      <c r="H6" s="3" t="s">
        <v>60</v>
      </c>
      <c r="I6" s="3" t="s">
        <v>61</v>
      </c>
      <c r="J6" s="3" t="s">
        <v>60</v>
      </c>
      <c r="K6" s="3" t="s">
        <v>61</v>
      </c>
      <c r="L6" s="3" t="s">
        <v>60</v>
      </c>
      <c r="M6" s="3" t="s">
        <v>61</v>
      </c>
      <c r="N6" s="3" t="s">
        <v>60</v>
      </c>
      <c r="O6" s="3" t="s">
        <v>61</v>
      </c>
      <c r="P6" s="3" t="s">
        <v>60</v>
      </c>
      <c r="Q6" s="3" t="s">
        <v>61</v>
      </c>
      <c r="R6" s="3" t="s">
        <v>60</v>
      </c>
      <c r="S6" s="3" t="s">
        <v>61</v>
      </c>
      <c r="T6" s="3" t="s">
        <v>60</v>
      </c>
      <c r="U6" s="3" t="s">
        <v>61</v>
      </c>
      <c r="V6" s="3" t="s">
        <v>60</v>
      </c>
      <c r="W6" s="3" t="s">
        <v>61</v>
      </c>
      <c r="X6" s="3" t="s">
        <v>60</v>
      </c>
      <c r="Y6" s="3" t="s">
        <v>61</v>
      </c>
      <c r="Z6" s="3" t="s">
        <v>60</v>
      </c>
      <c r="AA6" s="3" t="s">
        <v>61</v>
      </c>
      <c r="AB6" s="3" t="s">
        <v>60</v>
      </c>
      <c r="AC6" s="3" t="s">
        <v>61</v>
      </c>
    </row>
    <row r="7" spans="1:29" ht="35.25" customHeight="1">
      <c r="A7" s="17">
        <v>1</v>
      </c>
      <c r="B7" s="4">
        <v>2</v>
      </c>
      <c r="C7" s="4">
        <v>3</v>
      </c>
      <c r="D7" s="4">
        <v>4</v>
      </c>
      <c r="E7" s="29">
        <v>5</v>
      </c>
      <c r="F7" s="29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23</v>
      </c>
      <c r="Y7" s="4">
        <v>24</v>
      </c>
      <c r="Z7" s="4">
        <v>25</v>
      </c>
      <c r="AA7" s="4">
        <v>26</v>
      </c>
      <c r="AB7" s="4">
        <v>27</v>
      </c>
      <c r="AC7" s="4">
        <v>28</v>
      </c>
    </row>
    <row r="8" spans="1:29" s="7" customFormat="1" ht="52.2">
      <c r="A8" s="16" t="s">
        <v>7</v>
      </c>
      <c r="B8" s="6" t="s">
        <v>35</v>
      </c>
      <c r="C8" s="21"/>
      <c r="D8" s="21"/>
      <c r="E8" s="28"/>
      <c r="F8" s="28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36"/>
    </row>
    <row r="9" spans="1:29" s="7" customFormat="1" ht="69.599999999999994">
      <c r="A9" s="16" t="s">
        <v>8</v>
      </c>
      <c r="B9" s="6" t="s">
        <v>37</v>
      </c>
      <c r="C9" s="23">
        <f>C10+C15</f>
        <v>7328</v>
      </c>
      <c r="D9" s="23">
        <f t="shared" ref="D9:AB9" si="0">D10+D15</f>
        <v>7475</v>
      </c>
      <c r="E9" s="28">
        <f>E10+E15</f>
        <v>7747.1</v>
      </c>
      <c r="F9" s="28">
        <f t="shared" si="0"/>
        <v>8177.5</v>
      </c>
      <c r="G9" s="28">
        <f t="shared" si="0"/>
        <v>7931.9</v>
      </c>
      <c r="H9" s="33">
        <f t="shared" si="0"/>
        <v>8164.5</v>
      </c>
      <c r="I9" s="33">
        <f t="shared" si="0"/>
        <v>8275.7999999999993</v>
      </c>
      <c r="J9" s="33">
        <f t="shared" si="0"/>
        <v>8225</v>
      </c>
      <c r="K9" s="33">
        <f t="shared" si="0"/>
        <v>8268.1</v>
      </c>
      <c r="L9" s="33">
        <f t="shared" si="0"/>
        <v>8305.6</v>
      </c>
      <c r="M9" s="33">
        <f t="shared" si="0"/>
        <v>8432</v>
      </c>
      <c r="N9" s="33">
        <f t="shared" si="0"/>
        <v>8403.5</v>
      </c>
      <c r="O9" s="33">
        <f t="shared" si="0"/>
        <v>8614.2999999999993</v>
      </c>
      <c r="P9" s="33">
        <f t="shared" si="0"/>
        <v>8502.5</v>
      </c>
      <c r="Q9" s="33">
        <f t="shared" si="0"/>
        <v>8800.6</v>
      </c>
      <c r="R9" s="33">
        <f t="shared" si="0"/>
        <v>8602.7000000000007</v>
      </c>
      <c r="S9" s="33">
        <f t="shared" si="0"/>
        <v>8991.1</v>
      </c>
      <c r="T9" s="33">
        <f t="shared" si="0"/>
        <v>8704</v>
      </c>
      <c r="U9" s="33">
        <f t="shared" si="0"/>
        <v>9185.9</v>
      </c>
      <c r="V9" s="33">
        <f t="shared" si="0"/>
        <v>8806.6</v>
      </c>
      <c r="W9" s="33">
        <f t="shared" si="0"/>
        <v>9385</v>
      </c>
      <c r="X9" s="33">
        <f t="shared" si="0"/>
        <v>8910.4</v>
      </c>
      <c r="Y9" s="33">
        <f t="shared" si="0"/>
        <v>9588.5999999999985</v>
      </c>
      <c r="Z9" s="33">
        <f t="shared" si="0"/>
        <v>9015.4</v>
      </c>
      <c r="AA9" s="33">
        <f t="shared" si="0"/>
        <v>9796.7999999999993</v>
      </c>
      <c r="AB9" s="33">
        <f t="shared" si="0"/>
        <v>9121.7000000000007</v>
      </c>
      <c r="AC9" s="33">
        <f t="shared" ref="AC9" si="1">AC10+AC15</f>
        <v>10009.6</v>
      </c>
    </row>
    <row r="10" spans="1:29" ht="59.25" customHeight="1">
      <c r="A10" s="15" t="s">
        <v>9</v>
      </c>
      <c r="B10" s="5" t="s">
        <v>36</v>
      </c>
      <c r="C10" s="24">
        <v>5765.9</v>
      </c>
      <c r="D10" s="24">
        <v>6084.9</v>
      </c>
      <c r="E10" s="27">
        <v>6420</v>
      </c>
      <c r="F10" s="27">
        <v>6926.7</v>
      </c>
      <c r="G10" s="27">
        <v>6927</v>
      </c>
      <c r="H10" s="34">
        <v>7235.1</v>
      </c>
      <c r="I10" s="34">
        <v>7346.4</v>
      </c>
      <c r="J10" s="34">
        <v>7321.9</v>
      </c>
      <c r="K10" s="34">
        <v>7365</v>
      </c>
      <c r="L10" s="34">
        <v>7409.8</v>
      </c>
      <c r="M10" s="34">
        <v>7536.2</v>
      </c>
      <c r="N10" s="34">
        <v>7498.7</v>
      </c>
      <c r="O10" s="34">
        <v>7709.5</v>
      </c>
      <c r="P10" s="34">
        <v>7588.7</v>
      </c>
      <c r="Q10" s="34">
        <v>7886.8</v>
      </c>
      <c r="R10" s="34">
        <v>7679.8</v>
      </c>
      <c r="S10" s="34">
        <v>8068.2</v>
      </c>
      <c r="T10" s="34">
        <v>7771.9</v>
      </c>
      <c r="U10" s="34">
        <v>8253.7999999999993</v>
      </c>
      <c r="V10" s="34">
        <v>7865.2</v>
      </c>
      <c r="W10" s="34">
        <v>8443.6</v>
      </c>
      <c r="X10" s="34">
        <v>7959.6</v>
      </c>
      <c r="Y10" s="34">
        <v>8637.7999999999993</v>
      </c>
      <c r="Z10" s="34">
        <v>8055.1</v>
      </c>
      <c r="AA10" s="34">
        <v>8836.5</v>
      </c>
      <c r="AB10" s="34">
        <v>8151.8</v>
      </c>
      <c r="AC10" s="34">
        <v>9039.7000000000007</v>
      </c>
    </row>
    <row r="11" spans="1:29" ht="54">
      <c r="A11" s="15" t="s">
        <v>11</v>
      </c>
      <c r="B11" s="5" t="s">
        <v>38</v>
      </c>
      <c r="C11" s="24"/>
      <c r="D11" s="24"/>
      <c r="E11" s="27"/>
      <c r="F11" s="27"/>
      <c r="G11" s="27"/>
      <c r="H11" s="27"/>
      <c r="I11" s="27"/>
      <c r="J11" s="27"/>
      <c r="K11" s="27"/>
      <c r="L11" s="27"/>
      <c r="M11" s="27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spans="1:29" ht="54">
      <c r="A12" s="15" t="s">
        <v>12</v>
      </c>
      <c r="B12" s="5" t="s">
        <v>39</v>
      </c>
      <c r="C12" s="24">
        <v>3811.4</v>
      </c>
      <c r="D12" s="24">
        <v>4074.5</v>
      </c>
      <c r="E12" s="27">
        <v>4340.7</v>
      </c>
      <c r="F12" s="27">
        <v>4768.6000000000004</v>
      </c>
      <c r="G12" s="27">
        <v>4781.7</v>
      </c>
      <c r="H12" s="34">
        <v>4939.7</v>
      </c>
      <c r="I12" s="34">
        <v>5050.8</v>
      </c>
      <c r="J12" s="34">
        <v>5117.3</v>
      </c>
      <c r="K12" s="34">
        <v>5224.1000000000004</v>
      </c>
      <c r="L12" s="34">
        <v>5301.3</v>
      </c>
      <c r="M12" s="34">
        <v>5403.8</v>
      </c>
      <c r="N12" s="35">
        <v>5461.1</v>
      </c>
      <c r="O12" s="35">
        <v>5571.9</v>
      </c>
      <c r="P12" s="35">
        <v>5630.9</v>
      </c>
      <c r="Q12" s="35">
        <v>5739.8</v>
      </c>
      <c r="R12" s="35">
        <v>5816.7</v>
      </c>
      <c r="S12" s="35">
        <v>5923.5</v>
      </c>
      <c r="T12" s="35">
        <v>6008.7</v>
      </c>
      <c r="U12" s="35">
        <v>6113.1</v>
      </c>
      <c r="V12" s="35">
        <v>6206.9</v>
      </c>
      <c r="W12" s="35">
        <v>6308.7</v>
      </c>
      <c r="X12" s="35">
        <v>6411.7</v>
      </c>
      <c r="Y12" s="35">
        <v>6510.6</v>
      </c>
      <c r="Z12" s="35">
        <v>6623.3</v>
      </c>
      <c r="AA12" s="35">
        <v>6718.9</v>
      </c>
      <c r="AB12" s="35">
        <v>6841.9</v>
      </c>
      <c r="AC12" s="35">
        <v>6933.9</v>
      </c>
    </row>
    <row r="13" spans="1:29" ht="54">
      <c r="A13" s="15" t="s">
        <v>13</v>
      </c>
      <c r="B13" s="5" t="s">
        <v>40</v>
      </c>
      <c r="C13" s="24"/>
      <c r="D13" s="24"/>
      <c r="E13" s="27"/>
      <c r="F13" s="27"/>
      <c r="G13" s="27"/>
      <c r="H13" s="27"/>
      <c r="I13" s="27"/>
      <c r="J13" s="27"/>
      <c r="K13" s="27"/>
      <c r="L13" s="27"/>
      <c r="M13" s="27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spans="1:29">
      <c r="A14" s="15" t="s">
        <v>14</v>
      </c>
      <c r="B14" s="5" t="s">
        <v>41</v>
      </c>
      <c r="C14" s="24">
        <v>224</v>
      </c>
      <c r="D14" s="24">
        <v>302.2</v>
      </c>
      <c r="E14" s="27">
        <v>256.8</v>
      </c>
      <c r="F14" s="27">
        <v>280.2</v>
      </c>
      <c r="G14" s="27">
        <v>296.7</v>
      </c>
      <c r="H14" s="34">
        <v>305.3</v>
      </c>
      <c r="I14" s="34">
        <v>305.3</v>
      </c>
      <c r="J14" s="34">
        <v>333.3</v>
      </c>
      <c r="K14" s="34">
        <v>333.3</v>
      </c>
      <c r="L14" s="34">
        <v>333.3</v>
      </c>
      <c r="M14" s="34">
        <v>333.3</v>
      </c>
      <c r="N14" s="35">
        <v>339.9</v>
      </c>
      <c r="O14" s="35">
        <v>339.9</v>
      </c>
      <c r="P14" s="35">
        <v>346.8</v>
      </c>
      <c r="Q14" s="35">
        <v>346.8</v>
      </c>
      <c r="R14" s="35">
        <v>353.7</v>
      </c>
      <c r="S14" s="35">
        <v>353.7</v>
      </c>
      <c r="T14" s="35">
        <v>360.8</v>
      </c>
      <c r="U14" s="35">
        <v>360.8</v>
      </c>
      <c r="V14" s="35">
        <v>368</v>
      </c>
      <c r="W14" s="35">
        <v>368</v>
      </c>
      <c r="X14" s="35">
        <v>375.4</v>
      </c>
      <c r="Y14" s="35">
        <v>375.4</v>
      </c>
      <c r="Z14" s="35">
        <v>382.9</v>
      </c>
      <c r="AA14" s="35">
        <v>382.9</v>
      </c>
      <c r="AB14" s="35">
        <v>390.6</v>
      </c>
      <c r="AC14" s="35">
        <v>390.6</v>
      </c>
    </row>
    <row r="15" spans="1:29" ht="36">
      <c r="A15" s="15" t="s">
        <v>10</v>
      </c>
      <c r="B15" s="5" t="s">
        <v>42</v>
      </c>
      <c r="C15" s="24">
        <v>1562.1</v>
      </c>
      <c r="D15" s="24">
        <v>1390.1</v>
      </c>
      <c r="E15" s="27">
        <v>1327.1</v>
      </c>
      <c r="F15" s="27">
        <v>1250.8</v>
      </c>
      <c r="G15" s="27">
        <v>1004.9</v>
      </c>
      <c r="H15" s="34">
        <v>929.4</v>
      </c>
      <c r="I15" s="34">
        <v>929.4</v>
      </c>
      <c r="J15" s="34">
        <v>903.1</v>
      </c>
      <c r="K15" s="34">
        <v>903.1</v>
      </c>
      <c r="L15" s="34">
        <v>895.8</v>
      </c>
      <c r="M15" s="34">
        <v>895.8</v>
      </c>
      <c r="N15" s="35">
        <v>904.8</v>
      </c>
      <c r="O15" s="35">
        <v>904.8</v>
      </c>
      <c r="P15" s="35">
        <v>913.8</v>
      </c>
      <c r="Q15" s="35">
        <v>913.8</v>
      </c>
      <c r="R15" s="35">
        <v>922.9</v>
      </c>
      <c r="S15" s="35">
        <v>922.9</v>
      </c>
      <c r="T15" s="35">
        <v>932.1</v>
      </c>
      <c r="U15" s="35">
        <v>932.1</v>
      </c>
      <c r="V15" s="35">
        <v>941.4</v>
      </c>
      <c r="W15" s="35">
        <v>941.4</v>
      </c>
      <c r="X15" s="35">
        <v>950.8</v>
      </c>
      <c r="Y15" s="35">
        <v>950.8</v>
      </c>
      <c r="Z15" s="35">
        <v>960.3</v>
      </c>
      <c r="AA15" s="35">
        <v>960.3</v>
      </c>
      <c r="AB15" s="35">
        <v>969.9</v>
      </c>
      <c r="AC15" s="35">
        <v>969.9</v>
      </c>
    </row>
    <row r="16" spans="1:29" s="7" customFormat="1" ht="52.2">
      <c r="A16" s="16" t="s">
        <v>15</v>
      </c>
      <c r="B16" s="6" t="s">
        <v>43</v>
      </c>
      <c r="C16" s="10"/>
      <c r="D16" s="10"/>
      <c r="E16" s="30"/>
      <c r="F16" s="3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8" ht="40.5" customHeight="1">
      <c r="A17" s="15"/>
      <c r="B17" s="5" t="s">
        <v>44</v>
      </c>
      <c r="C17" s="22"/>
      <c r="D17" s="22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>
      <c r="A18" s="15" t="s">
        <v>16</v>
      </c>
      <c r="B18" s="5" t="s">
        <v>45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ht="21.75" customHeight="1">
      <c r="A19" s="15" t="s">
        <v>17</v>
      </c>
      <c r="B19" s="5" t="s">
        <v>46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ht="21" customHeight="1">
      <c r="A20" s="15" t="s">
        <v>18</v>
      </c>
      <c r="B20" s="5" t="s">
        <v>47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ht="54">
      <c r="A21" s="15" t="s">
        <v>19</v>
      </c>
      <c r="B21" s="5" t="s">
        <v>48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s="7" customFormat="1" ht="52.2">
      <c r="A22" s="18" t="s">
        <v>20</v>
      </c>
      <c r="B22" s="6" t="s">
        <v>49</v>
      </c>
      <c r="C22" s="10"/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</row>
    <row r="23" spans="1:28" ht="228" customHeight="1">
      <c r="A23" s="15" t="s">
        <v>22</v>
      </c>
      <c r="B23" s="5" t="s">
        <v>33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8" ht="283.5" customHeight="1">
      <c r="A24" s="15" t="s">
        <v>21</v>
      </c>
      <c r="B24" s="5" t="s">
        <v>34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 ht="72">
      <c r="A25" s="15" t="s">
        <v>23</v>
      </c>
      <c r="B25" s="5" t="s">
        <v>32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</row>
    <row r="26" spans="1:28" ht="42" customHeight="1">
      <c r="A26" s="15" t="s">
        <v>50</v>
      </c>
      <c r="B26" s="5" t="s">
        <v>31</v>
      </c>
      <c r="C26" s="3"/>
      <c r="D26" s="3"/>
      <c r="E26" s="3"/>
      <c r="F26" s="11"/>
      <c r="G26" s="11"/>
      <c r="H26" s="11"/>
      <c r="I26" s="11"/>
      <c r="J26" s="11"/>
      <c r="K26" s="11"/>
      <c r="L26" s="11"/>
      <c r="M26" s="11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 s="7" customFormat="1">
      <c r="A27" s="15" t="s">
        <v>25</v>
      </c>
      <c r="B27" s="6" t="s">
        <v>4</v>
      </c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ht="39.75" customHeight="1">
      <c r="A28" s="15" t="s">
        <v>26</v>
      </c>
      <c r="B28" s="5" t="s">
        <v>30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</row>
    <row r="29" spans="1:28" ht="54">
      <c r="A29" s="15" t="s">
        <v>27</v>
      </c>
      <c r="B29" s="5" t="s">
        <v>24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spans="1:28" ht="126">
      <c r="A30" s="15" t="s">
        <v>28</v>
      </c>
      <c r="B30" s="5" t="s">
        <v>29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3" spans="2:28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2:28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</sheetData>
  <mergeCells count="20">
    <mergeCell ref="D4:D6"/>
    <mergeCell ref="C4:C6"/>
    <mergeCell ref="B4:B6"/>
    <mergeCell ref="A1:L1"/>
    <mergeCell ref="A2:B2"/>
    <mergeCell ref="H5:I5"/>
    <mergeCell ref="J5:K5"/>
    <mergeCell ref="L5:M5"/>
    <mergeCell ref="AB5:AC5"/>
    <mergeCell ref="G4:G6"/>
    <mergeCell ref="F4:F6"/>
    <mergeCell ref="E4:E6"/>
    <mergeCell ref="H4:AC4"/>
    <mergeCell ref="N5:O5"/>
    <mergeCell ref="P5:Q5"/>
    <mergeCell ref="R5:S5"/>
    <mergeCell ref="T5:U5"/>
    <mergeCell ref="V5:W5"/>
    <mergeCell ref="X5:Y5"/>
    <mergeCell ref="Z5:AA5"/>
  </mergeCells>
  <pageMargins left="0.51181102362204722" right="0.11811023622047245" top="0.74803149606299213" bottom="0.74803149606299213" header="0.31496062992125984" footer="0.31496062992125984"/>
  <pageSetup paperSize="9" scale="58" orientation="landscape" r:id="rId1"/>
  <rowBreaks count="1" manualBreakCount="1">
    <brk id="24" max="16383" man="1"/>
  </rowBreaks>
  <colBreaks count="1" manualBreakCount="1">
    <brk id="17" max="1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BC34"/>
  <sheetViews>
    <sheetView tabSelected="1" view="pageBreakPreview" topLeftCell="B1" zoomScale="70" zoomScaleNormal="90" zoomScaleSheetLayoutView="70" workbookViewId="0">
      <selection activeCell="M3" sqref="M3:N3"/>
    </sheetView>
  </sheetViews>
  <sheetFormatPr defaultRowHeight="18"/>
  <cols>
    <col min="1" max="1" width="10.33203125" style="14" customWidth="1"/>
    <col min="2" max="2" width="28.44140625" customWidth="1"/>
    <col min="3" max="8" width="12.5546875" customWidth="1"/>
    <col min="9" max="9" width="12.5546875" style="48" customWidth="1"/>
    <col min="10" max="10" width="12.5546875" customWidth="1"/>
    <col min="11" max="11" width="12.5546875" style="51" customWidth="1"/>
    <col min="12" max="12" width="12.5546875" customWidth="1"/>
    <col min="13" max="13" width="12.5546875" style="51" customWidth="1"/>
    <col min="14" max="27" width="12.5546875" customWidth="1"/>
    <col min="28" max="28" width="15.44140625" customWidth="1"/>
    <col min="29" max="29" width="17" style="47" customWidth="1"/>
  </cols>
  <sheetData>
    <row r="1" spans="1:55" ht="17.399999999999999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59"/>
    </row>
    <row r="2" spans="1:55">
      <c r="A2" s="89"/>
      <c r="B2" s="89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6"/>
    </row>
    <row r="3" spans="1:55">
      <c r="B3" s="2" t="s">
        <v>55</v>
      </c>
      <c r="H3" s="65"/>
      <c r="I3" s="65"/>
      <c r="J3" s="65"/>
      <c r="K3" s="65"/>
      <c r="L3" s="65"/>
      <c r="M3" s="90" t="s">
        <v>63</v>
      </c>
      <c r="N3" s="90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6"/>
    </row>
    <row r="4" spans="1:55" ht="37.5" customHeight="1">
      <c r="A4" s="75" t="s">
        <v>6</v>
      </c>
      <c r="B4" s="78" t="s">
        <v>2</v>
      </c>
      <c r="C4" s="78" t="s">
        <v>5</v>
      </c>
      <c r="D4" s="78" t="s">
        <v>53</v>
      </c>
      <c r="E4" s="84" t="s">
        <v>56</v>
      </c>
      <c r="F4" s="84" t="s">
        <v>58</v>
      </c>
      <c r="G4" s="78" t="s">
        <v>57</v>
      </c>
      <c r="H4" s="91" t="s">
        <v>59</v>
      </c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3"/>
    </row>
    <row r="5" spans="1:55">
      <c r="A5" s="76"/>
      <c r="B5" s="79"/>
      <c r="C5" s="79"/>
      <c r="D5" s="79"/>
      <c r="E5" s="85"/>
      <c r="F5" s="85"/>
      <c r="G5" s="79"/>
      <c r="H5" s="91">
        <v>2020</v>
      </c>
      <c r="I5" s="93"/>
      <c r="J5" s="91">
        <v>2021</v>
      </c>
      <c r="K5" s="93"/>
      <c r="L5" s="91">
        <v>2022</v>
      </c>
      <c r="M5" s="93"/>
      <c r="N5" s="91">
        <v>2023</v>
      </c>
      <c r="O5" s="93"/>
      <c r="P5" s="91">
        <v>2024</v>
      </c>
      <c r="Q5" s="93"/>
      <c r="R5" s="91">
        <v>2025</v>
      </c>
      <c r="S5" s="93"/>
      <c r="T5" s="91">
        <v>2026</v>
      </c>
      <c r="U5" s="93"/>
      <c r="V5" s="91">
        <v>2027</v>
      </c>
      <c r="W5" s="93"/>
      <c r="X5" s="91">
        <v>2028</v>
      </c>
      <c r="Y5" s="93"/>
      <c r="Z5" s="91">
        <v>2029</v>
      </c>
      <c r="AA5" s="93"/>
      <c r="AB5" s="91">
        <v>2030</v>
      </c>
      <c r="AC5" s="93"/>
    </row>
    <row r="6" spans="1:55" ht="36">
      <c r="A6" s="77"/>
      <c r="B6" s="80"/>
      <c r="C6" s="80"/>
      <c r="D6" s="80"/>
      <c r="E6" s="86"/>
      <c r="F6" s="86"/>
      <c r="G6" s="80"/>
      <c r="H6" s="52" t="s">
        <v>60</v>
      </c>
      <c r="I6" s="52" t="s">
        <v>61</v>
      </c>
      <c r="J6" s="52" t="s">
        <v>60</v>
      </c>
      <c r="K6" s="52" t="s">
        <v>61</v>
      </c>
      <c r="L6" s="52" t="s">
        <v>60</v>
      </c>
      <c r="M6" s="52" t="s">
        <v>61</v>
      </c>
      <c r="N6" s="52" t="s">
        <v>60</v>
      </c>
      <c r="O6" s="52" t="s">
        <v>61</v>
      </c>
      <c r="P6" s="52" t="s">
        <v>60</v>
      </c>
      <c r="Q6" s="52" t="s">
        <v>61</v>
      </c>
      <c r="R6" s="52" t="s">
        <v>60</v>
      </c>
      <c r="S6" s="52" t="s">
        <v>61</v>
      </c>
      <c r="T6" s="52" t="s">
        <v>60</v>
      </c>
      <c r="U6" s="52" t="s">
        <v>61</v>
      </c>
      <c r="V6" s="52" t="s">
        <v>60</v>
      </c>
      <c r="W6" s="52" t="s">
        <v>61</v>
      </c>
      <c r="X6" s="52" t="s">
        <v>60</v>
      </c>
      <c r="Y6" s="52" t="s">
        <v>61</v>
      </c>
      <c r="Z6" s="52" t="s">
        <v>60</v>
      </c>
      <c r="AA6" s="52" t="s">
        <v>61</v>
      </c>
      <c r="AB6" s="53" t="s">
        <v>60</v>
      </c>
      <c r="AC6" s="52" t="s">
        <v>61</v>
      </c>
    </row>
    <row r="7" spans="1:55">
      <c r="A7" s="17">
        <v>1</v>
      </c>
      <c r="B7" s="4">
        <v>2</v>
      </c>
      <c r="C7" s="4">
        <v>3</v>
      </c>
      <c r="D7" s="4">
        <v>4</v>
      </c>
      <c r="E7" s="29">
        <v>5</v>
      </c>
      <c r="F7" s="29">
        <v>6</v>
      </c>
      <c r="G7" s="4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29">
        <v>20</v>
      </c>
      <c r="U7" s="29">
        <v>21</v>
      </c>
      <c r="V7" s="29">
        <v>22</v>
      </c>
      <c r="W7" s="29">
        <v>23</v>
      </c>
      <c r="X7" s="29">
        <v>23</v>
      </c>
      <c r="Y7" s="29">
        <v>24</v>
      </c>
      <c r="Z7" s="29">
        <v>25</v>
      </c>
      <c r="AA7" s="29">
        <v>26</v>
      </c>
      <c r="AB7" s="54">
        <v>27</v>
      </c>
      <c r="AC7" s="29">
        <v>28</v>
      </c>
    </row>
    <row r="8" spans="1:55" s="7" customFormat="1" ht="52.2">
      <c r="A8" s="16" t="s">
        <v>7</v>
      </c>
      <c r="B8" s="6" t="s">
        <v>35</v>
      </c>
      <c r="C8" s="21">
        <f t="shared" ref="C8:AC8" si="0">C9+C16</f>
        <v>38313.199999999997</v>
      </c>
      <c r="D8" s="21">
        <f t="shared" si="0"/>
        <v>48242.100000000006</v>
      </c>
      <c r="E8" s="28">
        <f t="shared" si="0"/>
        <v>50691.7</v>
      </c>
      <c r="F8" s="28">
        <f t="shared" si="0"/>
        <v>57435.7</v>
      </c>
      <c r="G8" s="28">
        <f t="shared" si="0"/>
        <v>61947.8</v>
      </c>
      <c r="H8" s="28">
        <f t="shared" si="0"/>
        <v>60085.599999999999</v>
      </c>
      <c r="I8" s="28">
        <f t="shared" si="0"/>
        <v>60430.400000000001</v>
      </c>
      <c r="J8" s="28">
        <f t="shared" si="0"/>
        <v>59552.399999999994</v>
      </c>
      <c r="K8" s="28">
        <f t="shared" si="0"/>
        <v>60252.7</v>
      </c>
      <c r="L8" s="28">
        <f t="shared" si="0"/>
        <v>58215</v>
      </c>
      <c r="M8" s="28">
        <f t="shared" si="0"/>
        <v>59305.9</v>
      </c>
      <c r="N8" s="28">
        <f t="shared" si="0"/>
        <v>60041.2</v>
      </c>
      <c r="O8" s="28">
        <f t="shared" si="0"/>
        <v>61170.2</v>
      </c>
      <c r="P8" s="28">
        <f t="shared" si="0"/>
        <v>61931</v>
      </c>
      <c r="Q8" s="28">
        <f t="shared" si="0"/>
        <v>63099.5</v>
      </c>
      <c r="R8" s="28">
        <f t="shared" si="0"/>
        <v>63886.700000000004</v>
      </c>
      <c r="S8" s="28">
        <f t="shared" si="0"/>
        <v>65096.100000000006</v>
      </c>
      <c r="T8" s="28">
        <f t="shared" si="0"/>
        <v>65908.5</v>
      </c>
      <c r="U8" s="28">
        <f t="shared" si="0"/>
        <v>67162.2</v>
      </c>
      <c r="V8" s="28">
        <f t="shared" si="0"/>
        <v>68004.800000000003</v>
      </c>
      <c r="W8" s="28">
        <f t="shared" si="0"/>
        <v>69300.3</v>
      </c>
      <c r="X8" s="28">
        <f t="shared" si="0"/>
        <v>70172.099999999991</v>
      </c>
      <c r="Y8" s="28">
        <f t="shared" si="0"/>
        <v>71513</v>
      </c>
      <c r="Z8" s="28">
        <f t="shared" si="0"/>
        <v>72414.900000000009</v>
      </c>
      <c r="AA8" s="28">
        <f t="shared" si="0"/>
        <v>73802.8</v>
      </c>
      <c r="AB8" s="28">
        <f t="shared" si="0"/>
        <v>74736.000000000015</v>
      </c>
      <c r="AC8" s="28">
        <f t="shared" si="0"/>
        <v>76172.500000000015</v>
      </c>
    </row>
    <row r="9" spans="1:55" s="7" customFormat="1" ht="69.599999999999994">
      <c r="A9" s="16" t="s">
        <v>8</v>
      </c>
      <c r="B9" s="6" t="s">
        <v>37</v>
      </c>
      <c r="C9" s="21">
        <f>C10+C15</f>
        <v>28309.599999999999</v>
      </c>
      <c r="D9" s="21">
        <f t="shared" ref="D9:G9" si="1">D10+D15</f>
        <v>37878.9</v>
      </c>
      <c r="E9" s="28">
        <f t="shared" si="1"/>
        <v>39497.199999999997</v>
      </c>
      <c r="F9" s="28">
        <f t="shared" si="1"/>
        <v>44999.9</v>
      </c>
      <c r="G9" s="28">
        <f t="shared" si="1"/>
        <v>46661.3</v>
      </c>
      <c r="H9" s="28">
        <f>H10+H15</f>
        <v>49482.5</v>
      </c>
      <c r="I9" s="28">
        <f t="shared" ref="I9:AB9" si="2">I10+I15</f>
        <v>49827.3</v>
      </c>
      <c r="J9" s="28">
        <f t="shared" si="2"/>
        <v>51643.299999999996</v>
      </c>
      <c r="K9" s="28">
        <f t="shared" si="2"/>
        <v>52343.6</v>
      </c>
      <c r="L9" s="28">
        <f t="shared" si="2"/>
        <v>53013.2</v>
      </c>
      <c r="M9" s="28">
        <f t="shared" si="2"/>
        <v>54104.1</v>
      </c>
      <c r="N9" s="28">
        <f t="shared" si="2"/>
        <v>54839.399999999994</v>
      </c>
      <c r="O9" s="28">
        <f t="shared" si="2"/>
        <v>55968.399999999994</v>
      </c>
      <c r="P9" s="28">
        <f t="shared" si="2"/>
        <v>56729.2</v>
      </c>
      <c r="Q9" s="28">
        <f t="shared" si="2"/>
        <v>57897.7</v>
      </c>
      <c r="R9" s="28">
        <f t="shared" si="2"/>
        <v>58684.9</v>
      </c>
      <c r="S9" s="28">
        <f t="shared" si="2"/>
        <v>59894.3</v>
      </c>
      <c r="T9" s="28">
        <f t="shared" si="2"/>
        <v>60706.7</v>
      </c>
      <c r="U9" s="28">
        <f t="shared" si="2"/>
        <v>61960.4</v>
      </c>
      <c r="V9" s="28">
        <f t="shared" si="2"/>
        <v>62803</v>
      </c>
      <c r="W9" s="28">
        <f t="shared" si="2"/>
        <v>64098.5</v>
      </c>
      <c r="X9" s="28">
        <f t="shared" si="2"/>
        <v>64970.299999999996</v>
      </c>
      <c r="Y9" s="28">
        <f t="shared" si="2"/>
        <v>66311.199999999997</v>
      </c>
      <c r="Z9" s="28">
        <f t="shared" si="2"/>
        <v>67213.100000000006</v>
      </c>
      <c r="AA9" s="28">
        <f t="shared" si="2"/>
        <v>68601</v>
      </c>
      <c r="AB9" s="55">
        <f t="shared" si="2"/>
        <v>69534.200000000012</v>
      </c>
      <c r="AC9" s="28">
        <f t="shared" ref="AC9" si="3">AC10+AC15</f>
        <v>70970.700000000012</v>
      </c>
    </row>
    <row r="10" spans="1:55" ht="36">
      <c r="A10" s="15" t="s">
        <v>9</v>
      </c>
      <c r="B10" s="5" t="s">
        <v>36</v>
      </c>
      <c r="C10" s="22">
        <v>27426.1</v>
      </c>
      <c r="D10" s="27">
        <v>36933.599999999999</v>
      </c>
      <c r="E10" s="27">
        <v>38704.5</v>
      </c>
      <c r="F10" s="27">
        <v>43905.9</v>
      </c>
      <c r="G10" s="27">
        <v>45614.400000000001</v>
      </c>
      <c r="H10" s="27">
        <v>48308.7</v>
      </c>
      <c r="I10" s="27">
        <v>48653.5</v>
      </c>
      <c r="J10" s="27">
        <v>50462.7</v>
      </c>
      <c r="K10" s="27">
        <v>51163</v>
      </c>
      <c r="L10" s="27">
        <v>51841.7</v>
      </c>
      <c r="M10" s="27">
        <v>52932.6</v>
      </c>
      <c r="N10" s="56">
        <v>53656.2</v>
      </c>
      <c r="O10" s="56">
        <v>54785.2</v>
      </c>
      <c r="P10" s="56">
        <v>55534.2</v>
      </c>
      <c r="Q10" s="56">
        <v>56702.7</v>
      </c>
      <c r="R10" s="56">
        <v>57477.9</v>
      </c>
      <c r="S10" s="56">
        <v>58687.3</v>
      </c>
      <c r="T10" s="56">
        <v>59487.6</v>
      </c>
      <c r="U10" s="56">
        <v>60741.3</v>
      </c>
      <c r="V10" s="56">
        <v>61571.7</v>
      </c>
      <c r="W10" s="56">
        <v>62867.199999999997</v>
      </c>
      <c r="X10" s="56">
        <v>63726.7</v>
      </c>
      <c r="Y10" s="56">
        <v>65067.6</v>
      </c>
      <c r="Z10" s="56">
        <v>65957.100000000006</v>
      </c>
      <c r="AA10" s="56">
        <v>67345</v>
      </c>
      <c r="AB10" s="57">
        <v>68265.600000000006</v>
      </c>
      <c r="AC10" s="56">
        <v>69702.100000000006</v>
      </c>
    </row>
    <row r="11" spans="1:55" ht="54">
      <c r="A11" s="15" t="s">
        <v>11</v>
      </c>
      <c r="B11" s="5" t="s">
        <v>38</v>
      </c>
      <c r="C11" s="22">
        <v>7541.3</v>
      </c>
      <c r="D11" s="27">
        <v>10651.4</v>
      </c>
      <c r="E11" s="27">
        <v>9543.7000000000007</v>
      </c>
      <c r="F11" s="27">
        <v>12178.9</v>
      </c>
      <c r="G11" s="27">
        <v>11334.9</v>
      </c>
      <c r="H11" s="27">
        <v>11176.2</v>
      </c>
      <c r="I11" s="27">
        <v>11346.7</v>
      </c>
      <c r="J11" s="27">
        <v>11645.6</v>
      </c>
      <c r="K11" s="27">
        <v>11994.2</v>
      </c>
      <c r="L11" s="27">
        <v>12169.7</v>
      </c>
      <c r="M11" s="27">
        <v>12586.5</v>
      </c>
      <c r="N11" s="56">
        <v>12729.5</v>
      </c>
      <c r="O11" s="56">
        <v>13178.1</v>
      </c>
      <c r="P11" s="56">
        <v>13327.8</v>
      </c>
      <c r="Q11" s="56">
        <v>13810.6</v>
      </c>
      <c r="R11" s="56">
        <v>13940.9</v>
      </c>
      <c r="S11" s="56">
        <v>14459.7</v>
      </c>
      <c r="T11" s="56">
        <v>14582.2</v>
      </c>
      <c r="U11" s="56">
        <v>15139.3</v>
      </c>
      <c r="V11" s="56">
        <v>15253</v>
      </c>
      <c r="W11" s="56">
        <v>15850.8</v>
      </c>
      <c r="X11" s="56">
        <v>15954.6</v>
      </c>
      <c r="Y11" s="56">
        <v>16595.8</v>
      </c>
      <c r="Z11" s="56">
        <v>16688.5</v>
      </c>
      <c r="AA11" s="56">
        <v>17375.8</v>
      </c>
      <c r="AB11" s="57">
        <v>17456.2</v>
      </c>
      <c r="AC11" s="56">
        <v>18192.5</v>
      </c>
    </row>
    <row r="12" spans="1:55" ht="54">
      <c r="A12" s="15" t="s">
        <v>12</v>
      </c>
      <c r="B12" s="5" t="s">
        <v>39</v>
      </c>
      <c r="C12" s="22">
        <v>8924</v>
      </c>
      <c r="D12" s="27">
        <v>9549.7000000000007</v>
      </c>
      <c r="E12" s="27">
        <v>10180.6</v>
      </c>
      <c r="F12" s="27">
        <v>11178.2</v>
      </c>
      <c r="G12" s="27">
        <v>11822</v>
      </c>
      <c r="H12" s="27">
        <v>12212.7</v>
      </c>
      <c r="I12" s="27">
        <v>12387.1</v>
      </c>
      <c r="J12" s="27">
        <v>12663.7</v>
      </c>
      <c r="K12" s="27">
        <v>13015.5</v>
      </c>
      <c r="L12" s="27">
        <v>13119.1</v>
      </c>
      <c r="M12" s="27">
        <v>13793.2</v>
      </c>
      <c r="N12" s="56">
        <v>13514.5</v>
      </c>
      <c r="O12" s="56">
        <v>14222.3</v>
      </c>
      <c r="P12" s="56">
        <v>13934.9</v>
      </c>
      <c r="Q12" s="56">
        <v>14651</v>
      </c>
      <c r="R12" s="56">
        <v>14394.8</v>
      </c>
      <c r="S12" s="56">
        <v>15092.6</v>
      </c>
      <c r="T12" s="56">
        <v>14869.8</v>
      </c>
      <c r="U12" s="56">
        <v>15575.6</v>
      </c>
      <c r="V12" s="56">
        <v>15360.5</v>
      </c>
      <c r="W12" s="56">
        <v>16074</v>
      </c>
      <c r="X12" s="56">
        <v>15867.4</v>
      </c>
      <c r="Y12" s="56">
        <v>16588.400000000001</v>
      </c>
      <c r="Z12" s="56">
        <v>16391</v>
      </c>
      <c r="AA12" s="56">
        <v>17119.2</v>
      </c>
      <c r="AB12" s="57">
        <v>16931.900000000001</v>
      </c>
      <c r="AC12" s="56">
        <v>17667</v>
      </c>
    </row>
    <row r="13" spans="1:55" ht="54">
      <c r="A13" s="15" t="s">
        <v>13</v>
      </c>
      <c r="B13" s="5" t="s">
        <v>40</v>
      </c>
      <c r="C13" s="22">
        <v>2639</v>
      </c>
      <c r="D13" s="27">
        <v>2811.9</v>
      </c>
      <c r="E13" s="27">
        <v>2955.8</v>
      </c>
      <c r="F13" s="27">
        <v>3588.5</v>
      </c>
      <c r="G13" s="27">
        <v>3400.8</v>
      </c>
      <c r="H13" s="27">
        <v>3529.9</v>
      </c>
      <c r="I13" s="27">
        <v>3529.9</v>
      </c>
      <c r="J13" s="27">
        <v>3614.1</v>
      </c>
      <c r="K13" s="27">
        <v>3614.1</v>
      </c>
      <c r="L13" s="27">
        <v>3619.7</v>
      </c>
      <c r="M13" s="27">
        <v>3619.7</v>
      </c>
      <c r="N13" s="56">
        <v>3655.9</v>
      </c>
      <c r="O13" s="56">
        <v>3655.9</v>
      </c>
      <c r="P13" s="56">
        <v>3692.5</v>
      </c>
      <c r="Q13" s="56">
        <v>3692.5</v>
      </c>
      <c r="R13" s="56">
        <v>3729.4</v>
      </c>
      <c r="S13" s="56">
        <v>3729.4</v>
      </c>
      <c r="T13" s="56">
        <v>3766.7</v>
      </c>
      <c r="U13" s="56">
        <v>3766.7</v>
      </c>
      <c r="V13" s="56">
        <v>3804.4</v>
      </c>
      <c r="W13" s="56">
        <v>3804.4</v>
      </c>
      <c r="X13" s="56">
        <v>3842.4</v>
      </c>
      <c r="Y13" s="56">
        <v>3842.4</v>
      </c>
      <c r="Z13" s="56">
        <v>3880.8</v>
      </c>
      <c r="AA13" s="56">
        <v>3880.8</v>
      </c>
      <c r="AB13" s="57">
        <v>3912.6</v>
      </c>
      <c r="AC13" s="56">
        <v>3912.6</v>
      </c>
    </row>
    <row r="14" spans="1:55">
      <c r="A14" s="15" t="s">
        <v>14</v>
      </c>
      <c r="B14" s="5" t="s">
        <v>41</v>
      </c>
      <c r="C14" s="22">
        <v>5906.7</v>
      </c>
      <c r="D14" s="27">
        <v>11321.6</v>
      </c>
      <c r="E14" s="27">
        <v>13137.1</v>
      </c>
      <c r="F14" s="27">
        <v>13877.9</v>
      </c>
      <c r="G14" s="27">
        <v>15715.3</v>
      </c>
      <c r="H14" s="27">
        <v>17887.599999999999</v>
      </c>
      <c r="I14" s="27">
        <v>17887.599999999999</v>
      </c>
      <c r="J14" s="27">
        <v>18862.8</v>
      </c>
      <c r="K14" s="27">
        <v>18862.8</v>
      </c>
      <c r="L14" s="27">
        <v>19102.7</v>
      </c>
      <c r="M14" s="27">
        <v>19102.7</v>
      </c>
      <c r="N14" s="56">
        <v>19484.8</v>
      </c>
      <c r="O14" s="56">
        <v>19484.8</v>
      </c>
      <c r="P14" s="56">
        <v>19874.5</v>
      </c>
      <c r="Q14" s="56">
        <v>19874.5</v>
      </c>
      <c r="R14" s="56">
        <v>20272</v>
      </c>
      <c r="S14" s="56">
        <v>20272</v>
      </c>
      <c r="T14" s="56">
        <v>20677.400000000001</v>
      </c>
      <c r="U14" s="56">
        <v>20677.400000000001</v>
      </c>
      <c r="V14" s="56">
        <v>21090.9</v>
      </c>
      <c r="W14" s="56">
        <v>21090.9</v>
      </c>
      <c r="X14" s="56">
        <v>21512.7</v>
      </c>
      <c r="Y14" s="56">
        <v>21512.7</v>
      </c>
      <c r="Z14" s="56">
        <v>21942.9</v>
      </c>
      <c r="AA14" s="56">
        <v>21942.9</v>
      </c>
      <c r="AB14" s="57">
        <v>22381.8</v>
      </c>
      <c r="AC14" s="56">
        <v>22381.8</v>
      </c>
    </row>
    <row r="15" spans="1:55" ht="36">
      <c r="A15" s="15" t="s">
        <v>10</v>
      </c>
      <c r="B15" s="5" t="s">
        <v>42</v>
      </c>
      <c r="C15" s="22">
        <v>883.5</v>
      </c>
      <c r="D15" s="27">
        <v>945.3</v>
      </c>
      <c r="E15" s="27">
        <v>792.7</v>
      </c>
      <c r="F15" s="27">
        <v>1094</v>
      </c>
      <c r="G15" s="27">
        <v>1046.9000000000001</v>
      </c>
      <c r="H15" s="27">
        <v>1173.8</v>
      </c>
      <c r="I15" s="27">
        <v>1173.8</v>
      </c>
      <c r="J15" s="27">
        <v>1180.5999999999999</v>
      </c>
      <c r="K15" s="27">
        <v>1180.5999999999999</v>
      </c>
      <c r="L15" s="27">
        <v>1171.5</v>
      </c>
      <c r="M15" s="27">
        <v>1171.5</v>
      </c>
      <c r="N15" s="56">
        <v>1183.2</v>
      </c>
      <c r="O15" s="56">
        <v>1183.2</v>
      </c>
      <c r="P15" s="56">
        <v>1195</v>
      </c>
      <c r="Q15" s="56">
        <v>1195</v>
      </c>
      <c r="R15" s="56">
        <v>1207</v>
      </c>
      <c r="S15" s="56">
        <v>1207</v>
      </c>
      <c r="T15" s="56">
        <v>1219.0999999999999</v>
      </c>
      <c r="U15" s="56">
        <v>1219.0999999999999</v>
      </c>
      <c r="V15" s="56">
        <v>1231.3</v>
      </c>
      <c r="W15" s="56">
        <v>1231.3</v>
      </c>
      <c r="X15" s="56">
        <v>1243.5999999999999</v>
      </c>
      <c r="Y15" s="56">
        <v>1243.5999999999999</v>
      </c>
      <c r="Z15" s="56">
        <v>1256</v>
      </c>
      <c r="AA15" s="56">
        <v>1256</v>
      </c>
      <c r="AB15" s="57">
        <v>1268.5999999999999</v>
      </c>
      <c r="AC15" s="56">
        <v>1268.5999999999999</v>
      </c>
    </row>
    <row r="16" spans="1:55" s="7" customFormat="1" ht="81" customHeight="1">
      <c r="A16" s="16" t="s">
        <v>15</v>
      </c>
      <c r="B16" s="6" t="s">
        <v>43</v>
      </c>
      <c r="C16" s="10">
        <v>10003.6</v>
      </c>
      <c r="D16" s="10">
        <v>10363.200000000001</v>
      </c>
      <c r="E16" s="10">
        <v>11194.5</v>
      </c>
      <c r="F16" s="10">
        <v>12435.8</v>
      </c>
      <c r="G16" s="10">
        <v>15286.5</v>
      </c>
      <c r="H16" s="30">
        <v>10603.1</v>
      </c>
      <c r="I16" s="30">
        <v>10603.1</v>
      </c>
      <c r="J16" s="30">
        <v>7909.1</v>
      </c>
      <c r="K16" s="30">
        <v>7909.1</v>
      </c>
      <c r="L16" s="30">
        <v>5201.8</v>
      </c>
      <c r="M16" s="30">
        <v>5201.8</v>
      </c>
      <c r="N16" s="30">
        <v>5201.8</v>
      </c>
      <c r="O16" s="30">
        <v>5201.8</v>
      </c>
      <c r="P16" s="30">
        <v>5201.8</v>
      </c>
      <c r="Q16" s="30">
        <v>5201.8</v>
      </c>
      <c r="R16" s="30">
        <v>5201.8</v>
      </c>
      <c r="S16" s="30">
        <v>5201.8</v>
      </c>
      <c r="T16" s="30">
        <v>5201.8</v>
      </c>
      <c r="U16" s="30">
        <v>5201.8</v>
      </c>
      <c r="V16" s="30">
        <v>5201.8</v>
      </c>
      <c r="W16" s="30">
        <v>5201.8</v>
      </c>
      <c r="X16" s="30">
        <v>5201.8</v>
      </c>
      <c r="Y16" s="30">
        <v>5201.8</v>
      </c>
      <c r="Z16" s="30">
        <v>5201.8</v>
      </c>
      <c r="AA16" s="30">
        <v>5201.8</v>
      </c>
      <c r="AB16" s="58">
        <v>5201.8</v>
      </c>
      <c r="AC16" s="30">
        <v>5201.8</v>
      </c>
      <c r="AD16" s="44"/>
      <c r="AE16" s="10"/>
      <c r="AF16" s="30"/>
      <c r="AG16" s="3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</row>
    <row r="17" spans="1:55" ht="40.5" customHeight="1">
      <c r="A17" s="15"/>
      <c r="B17" s="5" t="s">
        <v>44</v>
      </c>
      <c r="C17" s="22">
        <v>9861.9</v>
      </c>
      <c r="D17" s="22">
        <v>10136.1</v>
      </c>
      <c r="E17" s="11">
        <v>11200.2</v>
      </c>
      <c r="F17" s="11">
        <v>12471.4</v>
      </c>
      <c r="G17" s="11">
        <v>15135.8</v>
      </c>
      <c r="H17" s="60">
        <v>10603.1</v>
      </c>
      <c r="I17" s="60">
        <v>10603.1</v>
      </c>
      <c r="J17" s="60">
        <v>7909.1</v>
      </c>
      <c r="K17" s="60">
        <v>7909.1</v>
      </c>
      <c r="L17" s="60">
        <v>5201.8</v>
      </c>
      <c r="M17" s="60">
        <v>5201.8</v>
      </c>
      <c r="N17" s="60">
        <v>5201.8</v>
      </c>
      <c r="O17" s="60">
        <v>5201.8</v>
      </c>
      <c r="P17" s="60">
        <v>5201.8</v>
      </c>
      <c r="Q17" s="60">
        <v>5201.8</v>
      </c>
      <c r="R17" s="60">
        <v>5201.8</v>
      </c>
      <c r="S17" s="60">
        <v>5201.8</v>
      </c>
      <c r="T17" s="60">
        <v>5201.8</v>
      </c>
      <c r="U17" s="60">
        <v>5201.8</v>
      </c>
      <c r="V17" s="60">
        <v>5201.8</v>
      </c>
      <c r="W17" s="60">
        <v>5201.8</v>
      </c>
      <c r="X17" s="60">
        <v>5201.8</v>
      </c>
      <c r="Y17" s="60">
        <v>5201.8</v>
      </c>
      <c r="Z17" s="60">
        <v>5201.8</v>
      </c>
      <c r="AA17" s="60">
        <v>5201.8</v>
      </c>
      <c r="AB17" s="69">
        <v>5201.8</v>
      </c>
      <c r="AC17" s="60">
        <v>5201.8</v>
      </c>
      <c r="AD17" s="45"/>
      <c r="AE17" s="22"/>
      <c r="AF17" s="11"/>
      <c r="AG17" s="22"/>
      <c r="AH17" s="22"/>
      <c r="AI17" s="11"/>
      <c r="AJ17" s="11"/>
      <c r="AK17" s="11"/>
      <c r="AL17" s="11"/>
      <c r="AM17" s="11"/>
      <c r="AN17" s="11"/>
      <c r="AO17" s="11"/>
      <c r="AP17" s="11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</row>
    <row r="18" spans="1:55">
      <c r="A18" s="15" t="s">
        <v>16</v>
      </c>
      <c r="B18" s="5" t="s">
        <v>45</v>
      </c>
      <c r="C18" s="11">
        <v>3378.3</v>
      </c>
      <c r="D18" s="11">
        <v>3607.6</v>
      </c>
      <c r="E18" s="11">
        <v>4557.1000000000004</v>
      </c>
      <c r="F18" s="11">
        <v>5895.6</v>
      </c>
      <c r="G18" s="11">
        <v>3914.4</v>
      </c>
      <c r="H18" s="60">
        <v>1375.7</v>
      </c>
      <c r="I18" s="60">
        <v>1375.7</v>
      </c>
      <c r="J18" s="60">
        <v>2538.6999999999998</v>
      </c>
      <c r="K18" s="60">
        <v>2538.6999999999998</v>
      </c>
      <c r="L18" s="60">
        <v>1311.4</v>
      </c>
      <c r="M18" s="60">
        <v>1311.4</v>
      </c>
      <c r="N18" s="60">
        <v>1311.4</v>
      </c>
      <c r="O18" s="60">
        <v>1311.4</v>
      </c>
      <c r="P18" s="60">
        <v>1311.4</v>
      </c>
      <c r="Q18" s="60">
        <v>1311.4</v>
      </c>
      <c r="R18" s="60">
        <v>1311.4</v>
      </c>
      <c r="S18" s="60">
        <v>1311.4</v>
      </c>
      <c r="T18" s="60">
        <v>1311.4</v>
      </c>
      <c r="U18" s="60">
        <v>1311.4</v>
      </c>
      <c r="V18" s="60">
        <v>1311.4</v>
      </c>
      <c r="W18" s="60">
        <v>1311.4</v>
      </c>
      <c r="X18" s="60">
        <v>1311.4</v>
      </c>
      <c r="Y18" s="60">
        <v>1311.4</v>
      </c>
      <c r="Z18" s="60">
        <v>1311.4</v>
      </c>
      <c r="AA18" s="60">
        <v>1311.4</v>
      </c>
      <c r="AB18" s="69">
        <v>1311.4</v>
      </c>
      <c r="AC18" s="60">
        <v>1311.4</v>
      </c>
      <c r="AD18" s="46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</row>
    <row r="19" spans="1:55" ht="21.75" customHeight="1">
      <c r="A19" s="15" t="s">
        <v>17</v>
      </c>
      <c r="B19" s="5" t="s">
        <v>46</v>
      </c>
      <c r="C19" s="11">
        <v>2526.8000000000002</v>
      </c>
      <c r="D19" s="11">
        <v>2427.1</v>
      </c>
      <c r="E19" s="11">
        <v>2937.4</v>
      </c>
      <c r="F19" s="11">
        <v>2588.5</v>
      </c>
      <c r="G19" s="11">
        <v>4859.2</v>
      </c>
      <c r="H19" s="60">
        <v>4552.5</v>
      </c>
      <c r="I19" s="60">
        <v>4552.5</v>
      </c>
      <c r="J19" s="60">
        <v>2884.1</v>
      </c>
      <c r="K19" s="60">
        <v>2884.1</v>
      </c>
      <c r="L19" s="60">
        <v>593.70000000000005</v>
      </c>
      <c r="M19" s="60">
        <v>593.70000000000005</v>
      </c>
      <c r="N19" s="60">
        <v>593.70000000000005</v>
      </c>
      <c r="O19" s="60">
        <v>593.70000000000005</v>
      </c>
      <c r="P19" s="60">
        <v>593.70000000000005</v>
      </c>
      <c r="Q19" s="60">
        <v>593.70000000000005</v>
      </c>
      <c r="R19" s="60">
        <v>593.70000000000005</v>
      </c>
      <c r="S19" s="60">
        <v>593.70000000000005</v>
      </c>
      <c r="T19" s="60">
        <v>593.70000000000005</v>
      </c>
      <c r="U19" s="60">
        <v>593.70000000000005</v>
      </c>
      <c r="V19" s="60">
        <v>593.70000000000005</v>
      </c>
      <c r="W19" s="60">
        <v>593.70000000000005</v>
      </c>
      <c r="X19" s="60">
        <v>593.70000000000005</v>
      </c>
      <c r="Y19" s="60">
        <v>593.70000000000005</v>
      </c>
      <c r="Z19" s="60">
        <v>593.70000000000005</v>
      </c>
      <c r="AA19" s="60">
        <v>593.70000000000005</v>
      </c>
      <c r="AB19" s="69">
        <v>593.70000000000005</v>
      </c>
      <c r="AC19" s="60">
        <v>593.70000000000005</v>
      </c>
      <c r="AD19" s="46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</row>
    <row r="20" spans="1:55" ht="21" customHeight="1">
      <c r="A20" s="15" t="s">
        <v>18</v>
      </c>
      <c r="B20" s="5" t="s">
        <v>47</v>
      </c>
      <c r="C20" s="11">
        <v>2752.4</v>
      </c>
      <c r="D20" s="11">
        <v>2824.6</v>
      </c>
      <c r="E20" s="11">
        <v>2766.5</v>
      </c>
      <c r="F20" s="11">
        <v>2755.8</v>
      </c>
      <c r="G20" s="11">
        <v>2775.5</v>
      </c>
      <c r="H20" s="60">
        <v>2563.6999999999998</v>
      </c>
      <c r="I20" s="60">
        <v>2563.6999999999998</v>
      </c>
      <c r="J20" s="60">
        <v>2594.3000000000002</v>
      </c>
      <c r="K20" s="60">
        <v>2594.3000000000002</v>
      </c>
      <c r="L20" s="60">
        <v>2561</v>
      </c>
      <c r="M20" s="60">
        <v>2561</v>
      </c>
      <c r="N20" s="60">
        <v>2561</v>
      </c>
      <c r="O20" s="60">
        <v>2561</v>
      </c>
      <c r="P20" s="60">
        <v>2561</v>
      </c>
      <c r="Q20" s="60">
        <v>2561</v>
      </c>
      <c r="R20" s="60">
        <v>2561</v>
      </c>
      <c r="S20" s="60">
        <v>2561</v>
      </c>
      <c r="T20" s="60">
        <v>2561</v>
      </c>
      <c r="U20" s="60">
        <v>2561</v>
      </c>
      <c r="V20" s="60">
        <v>2561</v>
      </c>
      <c r="W20" s="60">
        <v>2561</v>
      </c>
      <c r="X20" s="60">
        <v>2561</v>
      </c>
      <c r="Y20" s="60">
        <v>2561</v>
      </c>
      <c r="Z20" s="60">
        <v>2561</v>
      </c>
      <c r="AA20" s="60">
        <v>2561</v>
      </c>
      <c r="AB20" s="69">
        <v>2561</v>
      </c>
      <c r="AC20" s="60">
        <v>2561</v>
      </c>
      <c r="AD20" s="46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</row>
    <row r="21" spans="1:55" ht="54">
      <c r="A21" s="15" t="s">
        <v>19</v>
      </c>
      <c r="B21" s="5" t="s">
        <v>48</v>
      </c>
      <c r="C21" s="11">
        <v>1204.4000000000001</v>
      </c>
      <c r="D21" s="11">
        <v>1276.8</v>
      </c>
      <c r="E21" s="11">
        <v>939.2</v>
      </c>
      <c r="F21" s="11">
        <v>1231.0999999999999</v>
      </c>
      <c r="G21" s="11">
        <v>3586.7</v>
      </c>
      <c r="H21" s="60">
        <v>2111.3000000000002</v>
      </c>
      <c r="I21" s="60">
        <v>2111.3000000000002</v>
      </c>
      <c r="J21" s="60">
        <v>1119.3</v>
      </c>
      <c r="K21" s="60">
        <v>1119.3</v>
      </c>
      <c r="L21" s="60">
        <v>735.7</v>
      </c>
      <c r="M21" s="60">
        <v>735.7</v>
      </c>
      <c r="N21" s="60">
        <v>735.7</v>
      </c>
      <c r="O21" s="60">
        <v>735.7</v>
      </c>
      <c r="P21" s="60">
        <v>735.7</v>
      </c>
      <c r="Q21" s="60">
        <v>735.7</v>
      </c>
      <c r="R21" s="60">
        <v>735.7</v>
      </c>
      <c r="S21" s="60">
        <v>735.7</v>
      </c>
      <c r="T21" s="60">
        <v>735.7</v>
      </c>
      <c r="U21" s="60">
        <v>735.7</v>
      </c>
      <c r="V21" s="60">
        <v>735.7</v>
      </c>
      <c r="W21" s="60">
        <v>735.7</v>
      </c>
      <c r="X21" s="60">
        <v>735.7</v>
      </c>
      <c r="Y21" s="60">
        <v>735.7</v>
      </c>
      <c r="Z21" s="60">
        <v>735.7</v>
      </c>
      <c r="AA21" s="60">
        <v>735.7</v>
      </c>
      <c r="AB21" s="69">
        <v>735.7</v>
      </c>
      <c r="AC21" s="60">
        <v>735.7</v>
      </c>
      <c r="AD21" s="46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</row>
    <row r="22" spans="1:55" s="7" customFormat="1" ht="52.2">
      <c r="A22" s="18" t="s">
        <v>20</v>
      </c>
      <c r="B22" s="6" t="s">
        <v>49</v>
      </c>
      <c r="C22" s="10">
        <v>45332.4</v>
      </c>
      <c r="D22" s="10">
        <v>43252.9</v>
      </c>
      <c r="E22" s="12">
        <f>E8-E27</f>
        <v>52491.7</v>
      </c>
      <c r="F22" s="12">
        <f>F8-F27</f>
        <v>54249.299999999996</v>
      </c>
      <c r="G22" s="12">
        <v>62057.3</v>
      </c>
      <c r="H22" s="61">
        <v>59826.1</v>
      </c>
      <c r="I22" s="61">
        <v>61330.5</v>
      </c>
      <c r="J22" s="61">
        <v>59650.2</v>
      </c>
      <c r="K22" s="61">
        <v>59901.599999999999</v>
      </c>
      <c r="L22" s="61">
        <v>58712.800000000003</v>
      </c>
      <c r="M22" s="61">
        <v>58341.4</v>
      </c>
      <c r="N22" s="61">
        <v>60041.2</v>
      </c>
      <c r="O22" s="12">
        <v>61170.2</v>
      </c>
      <c r="P22" s="12">
        <v>61931</v>
      </c>
      <c r="Q22" s="12">
        <v>63099.5</v>
      </c>
      <c r="R22" s="12">
        <v>63886.700000000004</v>
      </c>
      <c r="S22" s="12">
        <v>65096.100000000006</v>
      </c>
      <c r="T22" s="12">
        <v>65908.5</v>
      </c>
      <c r="U22" s="12">
        <v>67162.2</v>
      </c>
      <c r="V22" s="12">
        <v>68004.800000000003</v>
      </c>
      <c r="W22" s="12">
        <v>69300.3</v>
      </c>
      <c r="X22" s="12">
        <v>70172.099999999991</v>
      </c>
      <c r="Y22" s="12">
        <v>71513</v>
      </c>
      <c r="Z22" s="12">
        <v>72414.900000000009</v>
      </c>
      <c r="AA22" s="12">
        <v>73802.8</v>
      </c>
      <c r="AB22" s="41">
        <v>74736.000000000015</v>
      </c>
      <c r="AC22" s="16">
        <v>76172.500000000015</v>
      </c>
    </row>
    <row r="23" spans="1:55" ht="228" customHeight="1">
      <c r="A23" s="15" t="s">
        <v>22</v>
      </c>
      <c r="B23" s="5" t="s">
        <v>33</v>
      </c>
      <c r="C23" s="11">
        <v>6483.6</v>
      </c>
      <c r="D23" s="11">
        <v>6528.5</v>
      </c>
      <c r="E23" s="11">
        <v>6643.1</v>
      </c>
      <c r="F23" s="11">
        <v>6721.2</v>
      </c>
      <c r="G23" s="11">
        <v>11372.9</v>
      </c>
      <c r="H23" s="60">
        <v>17503.2</v>
      </c>
      <c r="I23" s="60">
        <v>17503.300000000003</v>
      </c>
      <c r="J23" s="60">
        <v>6597.7</v>
      </c>
      <c r="K23" s="60">
        <v>6597.7</v>
      </c>
      <c r="L23" s="60">
        <v>3890.4</v>
      </c>
      <c r="M23" s="60">
        <v>3890.4</v>
      </c>
      <c r="N23" s="68">
        <v>3890.4</v>
      </c>
      <c r="O23" s="19">
        <v>3890.4</v>
      </c>
      <c r="P23" s="19">
        <v>3890.4</v>
      </c>
      <c r="Q23" s="19">
        <v>3890.4</v>
      </c>
      <c r="R23" s="19">
        <v>3890.4</v>
      </c>
      <c r="S23" s="19">
        <v>3890.4</v>
      </c>
      <c r="T23" s="19">
        <v>3890.4</v>
      </c>
      <c r="U23" s="19">
        <v>3890.4</v>
      </c>
      <c r="V23" s="19">
        <v>3890.4</v>
      </c>
      <c r="W23" s="19">
        <v>3890.4</v>
      </c>
      <c r="X23" s="19">
        <v>3890.4</v>
      </c>
      <c r="Y23" s="19">
        <v>3890.4</v>
      </c>
      <c r="Z23" s="19">
        <v>3890.4</v>
      </c>
      <c r="AA23" s="19">
        <v>3890.4</v>
      </c>
      <c r="AB23" s="64">
        <v>3890.4</v>
      </c>
      <c r="AC23" s="15">
        <v>3890.4</v>
      </c>
    </row>
    <row r="24" spans="1:55" ht="283.5" customHeight="1">
      <c r="A24" s="15" t="s">
        <v>21</v>
      </c>
      <c r="B24" s="5" t="s">
        <v>34</v>
      </c>
      <c r="C24" s="11">
        <v>46658.8</v>
      </c>
      <c r="D24" s="11">
        <v>50415.6</v>
      </c>
      <c r="E24" s="11">
        <v>54492.7</v>
      </c>
      <c r="F24" s="11">
        <v>58227.7</v>
      </c>
      <c r="G24" s="11">
        <v>57778.7</v>
      </c>
      <c r="H24" s="60">
        <v>51406.9</v>
      </c>
      <c r="I24" s="60">
        <v>52103</v>
      </c>
      <c r="J24" s="60">
        <v>60890.3</v>
      </c>
      <c r="K24" s="60">
        <v>61572</v>
      </c>
      <c r="L24" s="60">
        <v>62215.3</v>
      </c>
      <c r="M24" s="60">
        <v>62883</v>
      </c>
      <c r="N24" s="68">
        <v>64554.299999999996</v>
      </c>
      <c r="O24" s="19">
        <v>65894.100000000006</v>
      </c>
      <c r="P24" s="19">
        <v>66543.100000000006</v>
      </c>
      <c r="Q24" s="19">
        <v>68009.700000000012</v>
      </c>
      <c r="R24" s="19">
        <v>68599</v>
      </c>
      <c r="S24" s="19">
        <v>70196.800000000003</v>
      </c>
      <c r="T24" s="19">
        <v>70722.100000000006</v>
      </c>
      <c r="U24" s="19">
        <v>72457.700000000012</v>
      </c>
      <c r="V24" s="19">
        <v>72921</v>
      </c>
      <c r="W24" s="19">
        <v>72794.900000000009</v>
      </c>
      <c r="X24" s="19">
        <v>75192.100000000006</v>
      </c>
      <c r="Y24" s="19">
        <v>77211.200000000012</v>
      </c>
      <c r="Z24" s="19">
        <v>77539.900000000009</v>
      </c>
      <c r="AA24" s="19">
        <v>79709.200000000012</v>
      </c>
      <c r="AB24" s="64">
        <v>79967.3</v>
      </c>
      <c r="AC24" s="15">
        <v>82291.700000000012</v>
      </c>
    </row>
    <row r="25" spans="1:55" s="51" customFormat="1" ht="72">
      <c r="A25" s="66" t="s">
        <v>23</v>
      </c>
      <c r="B25" s="67" t="s">
        <v>32</v>
      </c>
      <c r="C25" s="60">
        <v>1403.7</v>
      </c>
      <c r="D25" s="60">
        <v>1589</v>
      </c>
      <c r="E25" s="60">
        <v>1893.5</v>
      </c>
      <c r="F25" s="60">
        <v>878.7</v>
      </c>
      <c r="G25" s="60">
        <v>1092.8</v>
      </c>
      <c r="H25" s="60">
        <v>1096.9000000000001</v>
      </c>
      <c r="I25" s="60">
        <v>1108</v>
      </c>
      <c r="J25" s="60">
        <v>1138.5</v>
      </c>
      <c r="K25" s="60">
        <v>1150</v>
      </c>
      <c r="L25" s="60">
        <v>1138.5</v>
      </c>
      <c r="M25" s="60">
        <v>1150</v>
      </c>
      <c r="N25" s="68">
        <v>1150</v>
      </c>
      <c r="O25" s="68">
        <v>1150</v>
      </c>
      <c r="P25" s="68">
        <v>1150</v>
      </c>
      <c r="Q25" s="68">
        <v>1150</v>
      </c>
      <c r="R25" s="68">
        <v>1150</v>
      </c>
      <c r="S25" s="68">
        <v>1150</v>
      </c>
      <c r="T25" s="68">
        <v>1150</v>
      </c>
      <c r="U25" s="68">
        <v>1150</v>
      </c>
      <c r="V25" s="68">
        <v>1150</v>
      </c>
      <c r="W25" s="68">
        <v>1150</v>
      </c>
      <c r="X25" s="68">
        <v>1150</v>
      </c>
      <c r="Y25" s="68">
        <v>1150</v>
      </c>
      <c r="Z25" s="68">
        <v>1150</v>
      </c>
      <c r="AA25" s="68">
        <v>1150</v>
      </c>
      <c r="AB25" s="68">
        <v>1150</v>
      </c>
      <c r="AC25" s="68">
        <v>1150</v>
      </c>
    </row>
    <row r="26" spans="1:55" ht="42" customHeight="1">
      <c r="A26" s="15" t="s">
        <v>50</v>
      </c>
      <c r="B26" s="5" t="s">
        <v>31</v>
      </c>
      <c r="C26" s="3" t="s">
        <v>3</v>
      </c>
      <c r="D26" s="3" t="s">
        <v>3</v>
      </c>
      <c r="E26" s="3" t="s">
        <v>3</v>
      </c>
      <c r="F26" s="3" t="s">
        <v>3</v>
      </c>
      <c r="G26" s="3" t="s">
        <v>3</v>
      </c>
      <c r="H26" s="3" t="s">
        <v>3</v>
      </c>
      <c r="I26" s="3" t="s">
        <v>3</v>
      </c>
      <c r="J26" s="4">
        <v>1337.9</v>
      </c>
      <c r="K26" s="60">
        <v>1351.4</v>
      </c>
      <c r="L26" s="60">
        <v>2722.5</v>
      </c>
      <c r="M26" s="60">
        <v>2750</v>
      </c>
      <c r="N26" s="68">
        <v>3227.7</v>
      </c>
      <c r="O26" s="19">
        <v>3294.7</v>
      </c>
      <c r="P26" s="19">
        <v>3327.2</v>
      </c>
      <c r="Q26" s="19">
        <v>3400.5</v>
      </c>
      <c r="R26" s="19">
        <v>3430</v>
      </c>
      <c r="S26" s="19">
        <v>3509.8</v>
      </c>
      <c r="T26" s="19">
        <v>3536.1</v>
      </c>
      <c r="U26" s="19">
        <v>3622.9</v>
      </c>
      <c r="V26" s="19">
        <v>3646.1</v>
      </c>
      <c r="W26" s="19">
        <v>3639.7</v>
      </c>
      <c r="X26" s="19">
        <v>3759.6</v>
      </c>
      <c r="Y26" s="19">
        <v>3860.6</v>
      </c>
      <c r="Z26" s="19">
        <v>3877</v>
      </c>
      <c r="AA26" s="19">
        <v>3985.4</v>
      </c>
      <c r="AB26" s="64">
        <v>3998.4</v>
      </c>
      <c r="AC26" s="15">
        <v>4114.6000000000004</v>
      </c>
    </row>
    <row r="27" spans="1:55" s="7" customFormat="1">
      <c r="A27" s="15" t="s">
        <v>25</v>
      </c>
      <c r="B27" s="6" t="s">
        <v>4</v>
      </c>
      <c r="C27" s="10">
        <f>C8-C22</f>
        <v>-7019.2000000000044</v>
      </c>
      <c r="D27" s="10">
        <f>D8-D22</f>
        <v>4989.2000000000044</v>
      </c>
      <c r="E27" s="10">
        <v>-1800</v>
      </c>
      <c r="F27" s="10">
        <v>3186.4</v>
      </c>
      <c r="G27" s="21">
        <f>G8-G22</f>
        <v>-109.5</v>
      </c>
      <c r="H27" s="61">
        <f t="shared" ref="H27" si="4">H8-H22</f>
        <v>259.5</v>
      </c>
      <c r="I27" s="61">
        <f t="shared" ref="I27:AC27" si="5">I8-I22</f>
        <v>-900.09999999999854</v>
      </c>
      <c r="J27" s="61">
        <f t="shared" si="5"/>
        <v>-97.80000000000291</v>
      </c>
      <c r="K27" s="61">
        <f t="shared" si="5"/>
        <v>351.09999999999854</v>
      </c>
      <c r="L27" s="61">
        <f t="shared" si="5"/>
        <v>-497.80000000000291</v>
      </c>
      <c r="M27" s="61">
        <f t="shared" si="5"/>
        <v>964.5</v>
      </c>
      <c r="N27" s="61">
        <f t="shared" si="5"/>
        <v>0</v>
      </c>
      <c r="O27" s="12">
        <f t="shared" si="5"/>
        <v>0</v>
      </c>
      <c r="P27" s="12">
        <f t="shared" si="5"/>
        <v>0</v>
      </c>
      <c r="Q27" s="12">
        <f t="shared" si="5"/>
        <v>0</v>
      </c>
      <c r="R27" s="12">
        <f t="shared" si="5"/>
        <v>0</v>
      </c>
      <c r="S27" s="12">
        <f t="shared" si="5"/>
        <v>0</v>
      </c>
      <c r="T27" s="12">
        <f t="shared" si="5"/>
        <v>0</v>
      </c>
      <c r="U27" s="12">
        <f t="shared" si="5"/>
        <v>0</v>
      </c>
      <c r="V27" s="12">
        <f t="shared" si="5"/>
        <v>0</v>
      </c>
      <c r="W27" s="12">
        <f t="shared" si="5"/>
        <v>0</v>
      </c>
      <c r="X27" s="12">
        <f t="shared" si="5"/>
        <v>0</v>
      </c>
      <c r="Y27" s="12">
        <f t="shared" si="5"/>
        <v>0</v>
      </c>
      <c r="Z27" s="12">
        <f t="shared" si="5"/>
        <v>0</v>
      </c>
      <c r="AA27" s="12">
        <f t="shared" si="5"/>
        <v>0</v>
      </c>
      <c r="AB27" s="41">
        <f t="shared" si="5"/>
        <v>0</v>
      </c>
      <c r="AC27" s="50">
        <f t="shared" si="5"/>
        <v>0</v>
      </c>
    </row>
    <row r="28" spans="1:55" ht="39.75" customHeight="1">
      <c r="A28" s="15" t="s">
        <v>26</v>
      </c>
      <c r="B28" s="5" t="s">
        <v>30</v>
      </c>
      <c r="C28" s="13">
        <f>-C27/C9*100</f>
        <v>24.794416028485053</v>
      </c>
      <c r="D28" s="13">
        <f t="shared" ref="D28:AB28" si="6">-D27/D9*100</f>
        <v>-13.171449012510934</v>
      </c>
      <c r="E28" s="13">
        <f t="shared" si="6"/>
        <v>4.5572850733722898</v>
      </c>
      <c r="F28" s="13"/>
      <c r="G28" s="13">
        <f t="shared" si="6"/>
        <v>0.23466984417493722</v>
      </c>
      <c r="H28" s="62"/>
      <c r="I28" s="62">
        <f t="shared" si="6"/>
        <v>1.806439441832085</v>
      </c>
      <c r="J28" s="62">
        <f t="shared" si="6"/>
        <v>0.18937596939003301</v>
      </c>
      <c r="K28" s="62"/>
      <c r="L28" s="62">
        <f t="shared" si="6"/>
        <v>0.93901141602469373</v>
      </c>
      <c r="M28" s="62"/>
      <c r="N28" s="62">
        <f>-N27/N9*100</f>
        <v>0</v>
      </c>
      <c r="O28" s="13"/>
      <c r="P28" s="13">
        <f>-P27/P9*100</f>
        <v>0</v>
      </c>
      <c r="Q28" s="13"/>
      <c r="R28" s="13">
        <f>-R27/R9*100</f>
        <v>0</v>
      </c>
      <c r="S28" s="13"/>
      <c r="T28" s="13">
        <f>-T27/T9*100</f>
        <v>0</v>
      </c>
      <c r="U28" s="13"/>
      <c r="V28" s="13">
        <f>-V27/V9*100</f>
        <v>0</v>
      </c>
      <c r="W28" s="13"/>
      <c r="X28" s="13">
        <f>-X27/X9*100</f>
        <v>0</v>
      </c>
      <c r="Y28" s="13"/>
      <c r="Z28" s="13">
        <f>-Z27/Z9*100</f>
        <v>0</v>
      </c>
      <c r="AA28" s="13"/>
      <c r="AB28" s="42">
        <f t="shared" si="6"/>
        <v>0</v>
      </c>
      <c r="AC28" s="15"/>
    </row>
    <row r="29" spans="1:55" ht="54">
      <c r="A29" s="15" t="s">
        <v>27</v>
      </c>
      <c r="B29" s="5" t="s">
        <v>24</v>
      </c>
      <c r="C29" s="11">
        <v>22100.799999999999</v>
      </c>
      <c r="D29" s="11">
        <v>23706.9</v>
      </c>
      <c r="E29" s="11">
        <v>25112.400000000001</v>
      </c>
      <c r="F29" s="11">
        <v>24939.599999999999</v>
      </c>
      <c r="G29" s="11">
        <v>24931.599999999999</v>
      </c>
      <c r="H29" s="60">
        <v>24468.5</v>
      </c>
      <c r="I29" s="60">
        <v>24468.5</v>
      </c>
      <c r="J29" s="60">
        <v>23951.1</v>
      </c>
      <c r="K29" s="60">
        <v>23951.1</v>
      </c>
      <c r="L29" s="60">
        <v>24399</v>
      </c>
      <c r="M29" s="60">
        <v>24399</v>
      </c>
      <c r="N29" s="60">
        <v>23911</v>
      </c>
      <c r="O29" s="11">
        <v>23911</v>
      </c>
      <c r="P29" s="11">
        <v>23432.799999999999</v>
      </c>
      <c r="Q29" s="11">
        <v>23432.799999999999</v>
      </c>
      <c r="R29" s="11">
        <v>22964.1</v>
      </c>
      <c r="S29" s="11">
        <v>22964.1</v>
      </c>
      <c r="T29" s="11">
        <v>22504.9</v>
      </c>
      <c r="U29" s="11">
        <v>22504.9</v>
      </c>
      <c r="V29" s="11">
        <v>22054.799999999999</v>
      </c>
      <c r="W29" s="11">
        <v>22054.799999999999</v>
      </c>
      <c r="X29" s="11">
        <v>21613.7</v>
      </c>
      <c r="Y29" s="11">
        <v>21613.7</v>
      </c>
      <c r="Z29" s="11">
        <v>21181.4</v>
      </c>
      <c r="AA29" s="11">
        <v>20757.8</v>
      </c>
      <c r="AB29" s="40">
        <v>20342.599999999999</v>
      </c>
      <c r="AC29" s="15">
        <v>19935.8</v>
      </c>
    </row>
    <row r="30" spans="1:55" ht="126">
      <c r="A30" s="15" t="s">
        <v>28</v>
      </c>
      <c r="B30" s="5" t="s">
        <v>29</v>
      </c>
      <c r="C30" s="20">
        <v>78</v>
      </c>
      <c r="D30" s="20">
        <v>63</v>
      </c>
      <c r="E30" s="20">
        <v>64</v>
      </c>
      <c r="F30" s="20">
        <v>60</v>
      </c>
      <c r="G30" s="20">
        <v>56</v>
      </c>
      <c r="H30" s="63">
        <v>54</v>
      </c>
      <c r="I30" s="63">
        <v>54</v>
      </c>
      <c r="J30" s="63">
        <v>51</v>
      </c>
      <c r="K30" s="63">
        <v>51</v>
      </c>
      <c r="L30" s="63">
        <v>47</v>
      </c>
      <c r="M30" s="63">
        <v>47</v>
      </c>
      <c r="N30" s="63">
        <v>42</v>
      </c>
      <c r="O30" s="20">
        <v>42</v>
      </c>
      <c r="P30" s="20">
        <v>38</v>
      </c>
      <c r="Q30" s="20">
        <v>38</v>
      </c>
      <c r="R30" s="20">
        <v>36</v>
      </c>
      <c r="S30" s="20">
        <v>36</v>
      </c>
      <c r="T30" s="20">
        <v>34</v>
      </c>
      <c r="U30" s="20">
        <v>34</v>
      </c>
      <c r="V30" s="20">
        <v>35</v>
      </c>
      <c r="W30" s="20">
        <v>32</v>
      </c>
      <c r="X30" s="20">
        <v>30</v>
      </c>
      <c r="Y30" s="20">
        <v>30</v>
      </c>
      <c r="Z30" s="20">
        <v>28</v>
      </c>
      <c r="AA30" s="20">
        <v>28</v>
      </c>
      <c r="AB30" s="43">
        <v>26</v>
      </c>
      <c r="AC30" s="15">
        <v>24</v>
      </c>
    </row>
    <row r="33" spans="2:28">
      <c r="B33" s="8"/>
      <c r="C33" s="8"/>
      <c r="D33" s="8"/>
      <c r="E33" s="8"/>
      <c r="F33" s="8"/>
      <c r="G33" s="8"/>
      <c r="H33" s="8"/>
      <c r="I33" s="49"/>
      <c r="J33" s="8"/>
      <c r="K33" s="70"/>
      <c r="L33" s="8"/>
      <c r="M33" s="70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2:28">
      <c r="B34" s="8"/>
      <c r="C34" s="8"/>
      <c r="D34" s="8"/>
      <c r="E34" s="8"/>
      <c r="F34" s="8"/>
      <c r="G34" s="8"/>
      <c r="H34" s="8"/>
      <c r="I34" s="49"/>
      <c r="J34" s="8"/>
      <c r="K34" s="70"/>
      <c r="L34" s="8"/>
      <c r="M34" s="70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</sheetData>
  <mergeCells count="22">
    <mergeCell ref="G4:G6"/>
    <mergeCell ref="B4:B6"/>
    <mergeCell ref="C4:C6"/>
    <mergeCell ref="D4:D6"/>
    <mergeCell ref="E4:E6"/>
    <mergeCell ref="F4:F6"/>
    <mergeCell ref="M3:N3"/>
    <mergeCell ref="H4:AC4"/>
    <mergeCell ref="A1:L1"/>
    <mergeCell ref="A2:B2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A4:A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colBreaks count="1" manualBreakCount="1">
    <brk id="17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конс</vt:lpstr>
      <vt:lpstr>мест</vt:lpstr>
      <vt:lpstr>обл</vt:lpstr>
      <vt:lpstr>конс!Заголовки_для_печати</vt:lpstr>
      <vt:lpstr>мест!Заголовки_для_печати</vt:lpstr>
      <vt:lpstr>обл!Заголовки_для_печати</vt:lpstr>
      <vt:lpstr>конс!Область_печати</vt:lpstr>
      <vt:lpstr>мест!Область_печати</vt:lpstr>
      <vt:lpstr>обл!Область_печати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budget-3</dc:creator>
  <cp:lastModifiedBy>budget-3</cp:lastModifiedBy>
  <cp:lastPrinted>2019-09-25T13:56:39Z</cp:lastPrinted>
  <dcterms:created xsi:type="dcterms:W3CDTF">2016-08-29T10:59:41Z</dcterms:created>
  <dcterms:modified xsi:type="dcterms:W3CDTF">2019-09-26T11:41:52Z</dcterms:modified>
</cp:coreProperties>
</file>